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описание'!$A$1:$C$33</definedName>
    <definedName function="false" hidden="false" localSheetId="1" name="_xlnm.Print_Titles" vbProcedure="false">'2 паспорт описание'!$24:$24</definedName>
    <definedName function="false" hidden="false" localSheetId="2" name="_xlnm.Print_Area" vbProcedure="false">'3. паспортбюджет (2)'!$A$1:$O$25</definedName>
    <definedName function="false" hidden="false" localSheetId="2" name="_xlnm.Print_Titles" vbProcedure="false">'3. паспортбюджет (2)'!$24:$24</definedName>
    <definedName function="false" hidden="false" localSheetId="3" name="_xlnm.Print_Area" vbProcedure="false">'4. Паспорт фин осв ввод'!$A$1:$U$52</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ИП'!$A$1:$B$96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<sst xmlns="http://schemas.openxmlformats.org/spreadsheetml/2006/main" count="849" uniqueCount="251">
  <si>
    <t xml:space="preserve">Приложение  № _____</t>
  </si>
  <si>
    <t xml:space="preserve">к приказу Минэнерго России</t>
  </si>
  <si>
    <t xml:space="preserve">от «__» _____ 201_ г. №___</t>
  </si>
  <si>
    <t xml:space="preserve">Паспорт инвестиционного проекта </t>
  </si>
  <si>
    <r>
      <rPr>
        <b val="true"/>
        <sz val="9"/>
        <color rgb="FF000000"/>
        <rFont val="Times New Roman"/>
        <family val="1"/>
        <charset val="204"/>
      </rPr>
      <t xml:space="preserve">                 </t>
    </r>
    <r>
      <rPr>
        <b val="true"/>
        <sz val="12"/>
        <color rgb="FF000000"/>
        <rFont val="Times New Roman"/>
        <family val="1"/>
        <charset val="204"/>
      </rPr>
      <t xml:space="preserve"> "АтомЭнергоСбыт"Курск</t>
    </r>
  </si>
  <si>
    <t xml:space="preserve">         (фирменное наименование субъекта электроэнергетики)</t>
  </si>
  <si>
    <t xml:space="preserve">N-O01</t>
  </si>
  <si>
    <t xml:space="preserve">         (идентификатор инвестиционного проекта)</t>
  </si>
  <si>
    <t xml:space="preserve">Капитальный ремонт помещений здания АУП</t>
  </si>
  <si>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</si>
  <si>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</si>
  <si>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</si>
  <si>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</si>
  <si>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</si>
  <si>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</si>
  <si>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</si>
  <si>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Приобретение имущества общего и специального назначения </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</si>
  <si>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</si>
  <si>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</si>
  <si>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</si>
  <si>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</si>
  <si>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</si>
  <si>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</si>
  <si>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</si>
  <si>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</si>
  <si>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</si>
  <si>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</si>
  <si>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</si>
  <si>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</si>
  <si>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</si>
  <si>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</si>
  <si>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</si>
  <si>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</si>
  <si>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</si>
  <si>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</si>
  <si>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</si>
  <si>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</si>
  <si>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</si>
  <si>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</si>
  <si>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t>
  </si>
  <si>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</si>
  <si>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</si>
  <si>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</si>
  <si>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</si>
  <si>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Капитальный ремонт помещений здания АУП 5,4,2 этажей</t>
  </si>
  <si>
    <t xml:space="preserve">Описание состава объектов инвестиционной деятельности их количества и характеристик в отношении каждого такого объекта</t>
  </si>
  <si>
    <t xml:space="preserve">Реализация мероприятий по приведению помещений  к архитектурно-планировочным решениям и требованиям Брендбука</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</si>
  <si>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</si>
  <si>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</si>
  <si>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</si>
  <si>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</si>
  <si>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</si>
  <si>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</si>
  <si>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 xml:space="preserve">                                                                                                                                               "АтомЭнергоСбыт"  Курск                                                                                                                                                                                                                </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</si>
  <si>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</si>
  <si>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</si>
  <si>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</si>
  <si>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</si>
  <si>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</si>
  <si>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</si>
  <si>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</si>
  <si>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</si>
  <si>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</si>
  <si>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</si>
  <si>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</si>
  <si>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</si>
  <si>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</si>
  <si>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</si>
  <si>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</si>
  <si>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</si>
  <si>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</si>
  <si>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  "АтомЭнергоСбыт"Курск    </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</si>
  <si>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</si>
  <si>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</si>
  <si>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</si>
  <si>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</si>
  <si>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</si>
  <si>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2023 года </t>
  </si>
  <si>
    <t xml:space="preserve">2024 год</t>
  </si>
  <si>
    <t xml:space="preserve">2025 год</t>
  </si>
  <si>
    <t xml:space="preserve">2026 год</t>
  </si>
  <si>
    <t xml:space="preserve">Итого за период реализации инвестиционной программы</t>
  </si>
  <si>
    <t xml:space="preserve">План</t>
  </si>
  <si>
    <t xml:space="preserve">Факт 
(предложение по корректировке плана)</t>
  </si>
  <si>
    <t xml:space="preserve">Предложение по корректировке плана</t>
  </si>
  <si>
    <t xml:space="preserve"> по состоянию на 01.01.2021 г.</t>
  </si>
  <si>
    <t xml:space="preserve">по состоянию на 01.01.2022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</si>
  <si>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</si>
  <si>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</si>
  <si>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</si>
  <si>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</si>
  <si>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</si>
  <si>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</si>
  <si>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</si>
  <si>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</si>
  <si>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</si>
  <si>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</si>
  <si>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</si>
  <si>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</si>
  <si>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</si>
  <si>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</si>
  <si>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</si>
  <si>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</si>
  <si>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</si>
  <si>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</si>
  <si>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</si>
  <si>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</si>
  <si>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</si>
  <si>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</si>
  <si>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</si>
  <si>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</si>
  <si>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</si>
  <si>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</si>
  <si>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</si>
  <si>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</si>
  <si>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</si>
  <si>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</si>
  <si>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</si>
  <si>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</si>
  <si>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</si>
  <si>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</si>
  <si>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</si>
  <si>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</si>
  <si>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</si>
  <si>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</si>
  <si>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</si>
  <si>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</si>
  <si>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</si>
  <si>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</si>
  <si>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</si>
  <si>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</si>
  <si>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"АтомЭнергоСбыт"  Курск</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</si>
  <si>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</si>
  <si>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</si>
  <si>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</si>
  <si>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</si>
  <si>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</si>
  <si>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</si>
  <si>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</si>
  <si>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</si>
  <si>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</si>
  <si>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</si>
  <si>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</si>
  <si>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</si>
  <si>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</si>
  <si>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</si>
  <si>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</si>
  <si>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</si>
  <si>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</si>
  <si>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</si>
  <si>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</si>
  <si>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</si>
  <si>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</si>
  <si>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</si>
  <si>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</si>
  <si>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</si>
  <si>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</si>
  <si>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</si>
  <si>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</si>
  <si>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</si>
  <si>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</si>
  <si>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</si>
  <si>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</si>
  <si>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</si>
  <si>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</si>
  <si>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</si>
  <si>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</si>
  <si>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</si>
  <si>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</si>
  <si>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</si>
  <si>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</si>
  <si>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</si>
  <si>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</si>
  <si>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</si>
  <si>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</si>
  <si>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</si>
  <si>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</si>
  <si>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</si>
  <si>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 АО "АтомЭнергоСбыт"</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</si>
  <si>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</si>
  <si>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 </t>
  </si>
  <si>
    <t xml:space="preserve">Приложение  №2 </t>
  </si>
  <si>
    <t xml:space="preserve">от «__» _____ 2015 г. №___</t>
  </si>
  <si>
    <r>
      <rPr>
        <b val="true"/>
        <sz val="9"/>
        <color rgb="FF000000"/>
        <rFont val="Times New Roman"/>
        <family val="1"/>
        <charset val="204"/>
      </rPr>
      <t xml:space="preserve">                   </t>
    </r>
    <r>
      <rPr>
        <b val="true"/>
        <sz val="12"/>
        <color rgb="FF000000"/>
        <rFont val="Times New Roman"/>
        <family val="1"/>
        <charset val="204"/>
      </rPr>
      <t xml:space="preserve">"АтомЭнергоСбыт"Курск</t>
    </r>
  </si>
  <si>
    <t xml:space="preserve">Раздел 6. Отчет о ходе реализации инвестиционного проекта</t>
  </si>
  <si>
    <t xml:space="preserve">Наименование объекта</t>
  </si>
  <si>
    <t xml:space="preserve">Местоположение объекта (субъект РФ, населенный пункт)</t>
  </si>
  <si>
    <t xml:space="preserve">г.Курск</t>
  </si>
  <si>
    <t xml:space="preserve">Тип проекта</t>
  </si>
  <si>
    <t xml:space="preserve">Вводимая мощность (в том числе прирост)</t>
  </si>
  <si>
    <t xml:space="preserve">Срок ввода объекта</t>
  </si>
  <si>
    <t xml:space="preserve">2024-2026</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</si>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</sst>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1">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0"/>
    <numFmt numFmtId="171" formatCode="General"/>
    <numFmt numFmtId="172" formatCode="0"/>
    <numFmt numFmtId="173" formatCode="#,##0.0"/>
    <numFmt numFmtId="174" formatCode="dd/mm/yyyy"/>
  </numFmts>
  <fonts count="56">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9"/>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4"/>
      <color rgb="FF000000"/>
      <name val="Times New Roman"/>
      <family val="1"/>
      <charset val="1"/>
    </font>
    <font>
      <sz val="14"/>
      <color rgb="FF000000"/>
      <name val="Times New Roman"/>
      <family val="1"/>
      <charset val="204"/>
    </font>
    <font>
      <b val="true"/>
      <sz val="13"/>
      <name val="Times New Roman"/>
      <family val="1"/>
      <charset val="1"/>
    </font>
    <font>
      <sz val="9"/>
      <color rgb="FF000000"/>
      <name val="Times New Roman"/>
      <family val="1"/>
      <charset val="204"/>
    </font>
    <font>
      <b val="true"/>
      <u val="single"/>
      <sz val="14"/>
      <color rgb="FF000000"/>
      <name val="Times New Roman"/>
      <family val="1"/>
      <charset val="204"/>
    </font>
    <font>
      <b val="true"/>
      <sz val="12"/>
      <color rgb="FF000000"/>
      <name val="Times New Roman"/>
      <family val="1"/>
      <charset val="1"/>
    </font>
    <font>
      <b val="true"/>
      <u val="single"/>
      <sz val="14"/>
      <name val="Times New Roman"/>
      <family val="1"/>
      <charset val="204"/>
    </font>
    <font>
      <sz val="11"/>
      <color rgb="FF000000"/>
      <name val="Times New Roman"/>
      <family val="1"/>
      <charset val="1"/>
    </font>
    <font>
      <b val="true"/>
      <u val="single"/>
      <sz val="12"/>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sz val="10"/>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00"/>
        <bgColor rgb="FFFFFF00"/>
      </patternFill>
    </fill>
  </fills>
  <borders count="20">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5" fillId="4" borderId="0" applyFont="true" applyBorder="false" applyAlignment="true" applyProtection="false">
      <alignment horizontal="general" vertical="bottom" textRotation="0" wrapText="false" indent="0" shrinkToFit="false"/>
    </xf>
  </cellStyleXfs>
  <cellXfs count="151">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1" applyFont="false" applyBorder="false" applyAlignment="false" applyProtection="false">
      <alignment horizontal="general" vertical="bottom" textRotation="0" wrapText="false" indent="0" shrinkToFit="false"/>
      <protection locked="true" hidden="false"/>
    </xf>
    <xf numFmtId="164" fontId="26" fillId="0" borderId="0" xfId="71" applyFont="true" applyBorder="false" applyAlignment="false" applyProtection="false">
      <alignment horizontal="general" vertical="bottom" textRotation="0" wrapText="false" indent="0" shrinkToFit="false"/>
      <protection locked="true" hidden="false"/>
    </xf>
    <xf numFmtId="164" fontId="27" fillId="0" borderId="0" xfId="71" applyFont="true" applyBorder="false" applyAlignment="false" applyProtection="false">
      <alignment horizontal="general" vertical="bottom" textRotation="0" wrapText="false" indent="0" shrinkToFit="false"/>
      <protection locked="true" hidden="false"/>
    </xf>
    <xf numFmtId="164" fontId="28" fillId="0" borderId="0" xfId="60" applyFont="true" applyBorder="false" applyAlignment="true" applyProtection="false">
      <alignment horizontal="right" vertical="center" textRotation="0" wrapText="false" indent="0" shrinkToFit="false"/>
      <protection locked="true" hidden="false"/>
    </xf>
    <xf numFmtId="164" fontId="28" fillId="0" borderId="0" xfId="60" applyFont="true" applyBorder="false" applyAlignment="true" applyProtection="false">
      <alignment horizontal="right" vertical="bottom" textRotation="0" wrapText="false" indent="0" shrinkToFit="false"/>
      <protection locked="true" hidden="false"/>
    </xf>
    <xf numFmtId="164" fontId="29" fillId="0" borderId="0" xfId="71" applyFont="true" applyBorder="false" applyAlignment="true" applyProtection="false">
      <alignment horizontal="left"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false" applyAlignment="true" applyProtection="false">
      <alignment horizontal="general" vertical="center" textRotation="0" wrapText="false" indent="0" shrinkToFit="false"/>
      <protection locked="true" hidden="false"/>
    </xf>
    <xf numFmtId="164" fontId="30" fillId="0" borderId="0" xfId="71" applyFont="true" applyBorder="false" applyAlignment="true" applyProtection="false">
      <alignment horizontal="center" vertical="center" textRotation="0" wrapText="false" indent="0" shrinkToFit="false"/>
      <protection locked="true" hidden="false"/>
    </xf>
    <xf numFmtId="164" fontId="31" fillId="0" borderId="0" xfId="71" applyFont="true" applyBorder="true" applyAlignment="true" applyProtection="false">
      <alignment horizontal="center" vertical="center" textRotation="0" wrapText="false" indent="0" shrinkToFit="false"/>
      <protection locked="true" hidden="false"/>
    </xf>
    <xf numFmtId="164" fontId="33" fillId="0" borderId="0" xfId="71" applyFont="true" applyBorder="false" applyAlignment="true" applyProtection="false">
      <alignment horizontal="general" vertical="center" textRotation="0" wrapText="false" indent="0" shrinkToFit="false"/>
      <protection locked="true" hidden="false"/>
    </xf>
    <xf numFmtId="164" fontId="34" fillId="0" borderId="0" xfId="71" applyFont="true" applyBorder="true" applyAlignment="true" applyProtection="false">
      <alignment horizontal="center" vertical="center" textRotation="0" wrapText="false" indent="0" shrinkToFit="false"/>
      <protection locked="true" hidden="false"/>
    </xf>
    <xf numFmtId="164" fontId="34" fillId="0" borderId="0" xfId="71" applyFont="true" applyBorder="false" applyAlignment="true" applyProtection="false">
      <alignment horizontal="general" vertical="center" textRotation="0" wrapText="false" indent="0" shrinkToFit="false"/>
      <protection locked="true" hidden="false"/>
    </xf>
    <xf numFmtId="164" fontId="35" fillId="0" borderId="0" xfId="71" applyFont="true" applyBorder="true" applyAlignment="true" applyProtection="false">
      <alignment horizontal="center" vertical="center" textRotation="0" wrapText="false" indent="0" shrinkToFit="false"/>
      <protection locked="true" hidden="false"/>
    </xf>
    <xf numFmtId="164" fontId="36" fillId="0" borderId="0" xfId="71" applyFont="true" applyBorder="true" applyAlignment="true" applyProtection="false">
      <alignment horizontal="center" vertical="center" textRotation="0" wrapText="false" indent="0" shrinkToFit="false"/>
      <protection locked="true" hidden="false"/>
    </xf>
    <xf numFmtId="164" fontId="27" fillId="0" borderId="0" xfId="71" applyFont="true" applyBorder="true" applyAlignment="false" applyProtection="false">
      <alignment horizontal="general" vertical="bottom" textRotation="0" wrapText="false" indent="0" shrinkToFit="false"/>
      <protection locked="true" hidden="false"/>
    </xf>
    <xf numFmtId="164" fontId="37" fillId="0" borderId="0" xfId="71" applyFont="true" applyBorder="true" applyAlignment="true" applyProtection="false">
      <alignment horizontal="center" vertical="center" textRotation="0" wrapText="true" indent="0" shrinkToFit="false"/>
      <protection locked="true" hidden="false"/>
    </xf>
    <xf numFmtId="164" fontId="38" fillId="0" borderId="0" xfId="71" applyFont="true" applyBorder="false" applyAlignment="false" applyProtection="false">
      <alignment horizontal="general" vertical="bottom" textRotation="0" wrapText="false" indent="0" shrinkToFit="false"/>
      <protection locked="true" hidden="false"/>
    </xf>
    <xf numFmtId="164" fontId="36" fillId="0" borderId="0" xfId="71" applyFont="true" applyBorder="false" applyAlignment="true" applyProtection="false">
      <alignment horizontal="center" vertical="center" textRotation="0" wrapText="false" indent="0" shrinkToFit="false"/>
      <protection locked="true" hidden="false"/>
    </xf>
    <xf numFmtId="164" fontId="39" fillId="0" borderId="0" xfId="71" applyFont="true" applyBorder="true" applyAlignment="true" applyProtection="false">
      <alignment horizontal="center" vertical="center" textRotation="0" wrapText="true" indent="0" shrinkToFit="false"/>
      <protection locked="true" hidden="false"/>
    </xf>
    <xf numFmtId="164" fontId="39" fillId="0" borderId="0" xfId="71" applyFont="true" applyBorder="false" applyAlignment="true" applyProtection="false">
      <alignment horizontal="general" vertical="center" textRotation="0" wrapText="false" indent="0" shrinkToFit="false"/>
      <protection locked="true" hidden="false"/>
    </xf>
    <xf numFmtId="164" fontId="34" fillId="0" borderId="10" xfId="71" applyFont="true" applyBorder="true" applyAlignment="true" applyProtection="false">
      <alignment horizontal="general" vertical="center" textRotation="0" wrapText="true" indent="0" shrinkToFit="false"/>
      <protection locked="true" hidden="false"/>
    </xf>
    <xf numFmtId="164" fontId="34" fillId="0" borderId="11" xfId="71" applyFont="true" applyBorder="true" applyAlignment="true" applyProtection="false">
      <alignment horizontal="center" vertical="center" textRotation="0" wrapText="true" indent="0" shrinkToFit="false"/>
      <protection locked="true" hidden="false"/>
    </xf>
    <xf numFmtId="164" fontId="34" fillId="0" borderId="10" xfId="71" applyFont="true" applyBorder="true" applyAlignment="true" applyProtection="false">
      <alignment horizontal="center" vertical="center" textRotation="0" wrapText="true" indent="0" shrinkToFit="false"/>
      <protection locked="true" hidden="false"/>
    </xf>
    <xf numFmtId="164" fontId="34" fillId="0" borderId="0" xfId="71" applyFont="true" applyBorder="true" applyAlignment="true" applyProtection="false">
      <alignment horizontal="general" vertical="center" textRotation="0" wrapText="false" indent="0" shrinkToFit="false"/>
      <protection locked="true" hidden="false"/>
    </xf>
    <xf numFmtId="164" fontId="38" fillId="0" borderId="0" xfId="71" applyFont="true" applyBorder="true" applyAlignment="false" applyProtection="false">
      <alignment horizontal="general" vertical="bottom" textRotation="0" wrapText="false" indent="0" shrinkToFit="false"/>
      <protection locked="true" hidden="false"/>
    </xf>
    <xf numFmtId="169" fontId="34" fillId="0" borderId="10" xfId="71" applyFont="true" applyBorder="true" applyAlignment="true" applyProtection="false">
      <alignment horizontal="general" vertical="center" textRotation="0" wrapText="false" indent="0" shrinkToFit="false"/>
      <protection locked="true" hidden="false"/>
    </xf>
    <xf numFmtId="164" fontId="34" fillId="0" borderId="11" xfId="71" applyFont="true" applyBorder="true" applyAlignment="true" applyProtection="false">
      <alignment horizontal="left" vertical="center" textRotation="0" wrapText="true" indent="0" shrinkToFit="false"/>
      <protection locked="true" hidden="false"/>
    </xf>
    <xf numFmtId="164" fontId="40" fillId="0" borderId="10" xfId="71" applyFont="true" applyBorder="true" applyAlignment="true" applyProtection="false">
      <alignment horizontal="center" vertical="center" textRotation="0" wrapText="true" indent="0" shrinkToFit="false"/>
      <protection locked="true" hidden="false"/>
    </xf>
    <xf numFmtId="169" fontId="34" fillId="0" borderId="10" xfId="71" applyFont="true" applyBorder="true" applyAlignment="true" applyProtection="false">
      <alignment horizontal="center" vertical="center" textRotation="0" wrapText="false" indent="0" shrinkToFit="false"/>
      <protection locked="true" hidden="false"/>
    </xf>
    <xf numFmtId="164" fontId="34" fillId="0" borderId="10" xfId="71" applyFont="true" applyBorder="true" applyAlignment="true" applyProtection="false">
      <alignment horizontal="left" vertical="center" textRotation="0" wrapText="true" indent="0" shrinkToFit="false"/>
      <protection locked="true" hidden="false"/>
    </xf>
    <xf numFmtId="164" fontId="34" fillId="24" borderId="0" xfId="71" applyFont="true" applyBorder="true" applyAlignment="true" applyProtection="false">
      <alignment horizontal="general" vertical="center" textRotation="0" wrapText="false" indent="0" shrinkToFit="false"/>
      <protection locked="true" hidden="false"/>
    </xf>
    <xf numFmtId="164" fontId="36" fillId="24" borderId="0" xfId="71" applyFont="true" applyBorder="true" applyAlignment="true" applyProtection="false">
      <alignment horizontal="center" vertical="center" textRotation="0" wrapText="false" indent="0" shrinkToFit="false"/>
      <protection locked="true" hidden="false"/>
    </xf>
    <xf numFmtId="164" fontId="38" fillId="24" borderId="0" xfId="71" applyFont="true" applyBorder="true" applyAlignment="false" applyProtection="false">
      <alignment horizontal="general" vertical="bottom" textRotation="0" wrapText="false" indent="0" shrinkToFit="false"/>
      <protection locked="true" hidden="false"/>
    </xf>
    <xf numFmtId="164" fontId="38" fillId="24" borderId="0" xfId="71" applyFont="true" applyBorder="false" applyAlignment="false" applyProtection="false">
      <alignment horizontal="general" vertical="bottom" textRotation="0" wrapText="false" indent="0" shrinkToFit="false"/>
      <protection locked="true" hidden="false"/>
    </xf>
    <xf numFmtId="164" fontId="20" fillId="0" borderId="0" xfId="71" applyFont="false" applyBorder="true" applyAlignment="false" applyProtection="false">
      <alignment horizontal="general" vertical="bottom" textRotation="0" wrapText="false" indent="0" shrinkToFit="false"/>
      <protection locked="true" hidden="false"/>
    </xf>
    <xf numFmtId="170" fontId="34" fillId="0" borderId="10" xfId="71" applyFont="true" applyBorder="true" applyAlignment="true" applyProtection="false">
      <alignment horizontal="center" vertical="center" textRotation="0" wrapText="false" indent="0" shrinkToFit="false"/>
      <protection locked="true" hidden="false"/>
    </xf>
    <xf numFmtId="164" fontId="34" fillId="0" borderId="0" xfId="57" applyFont="true" applyBorder="false" applyAlignment="true" applyProtection="false">
      <alignment horizontal="general" vertical="bottom" textRotation="0" wrapText="false" indent="0" shrinkToFit="false"/>
      <protection locked="true" hidden="false"/>
    </xf>
    <xf numFmtId="164" fontId="20" fillId="0" borderId="0" xfId="71" applyFont="false" applyBorder="false" applyAlignment="true" applyProtection="false">
      <alignment horizontal="right" vertical="bottom" textRotation="0" wrapText="false" indent="0" shrinkToFit="false"/>
      <protection locked="true" hidden="false"/>
    </xf>
    <xf numFmtId="164" fontId="34" fillId="0" borderId="0" xfId="57" applyFont="true" applyBorder="false" applyAlignment="true" applyProtection="false">
      <alignment horizontal="right" vertical="bottom" textRotation="0" wrapText="false" indent="0" shrinkToFit="false"/>
      <protection locked="true" hidden="false"/>
    </xf>
    <xf numFmtId="164" fontId="32" fillId="0" borderId="0" xfId="71" applyFont="true" applyBorder="true" applyAlignment="true" applyProtection="false">
      <alignment horizontal="center" vertical="center" textRotation="0" wrapText="false" indent="0" shrinkToFit="false"/>
      <protection locked="true" hidden="false"/>
    </xf>
    <xf numFmtId="171" fontId="41" fillId="0" borderId="0" xfId="71" applyFont="true" applyBorder="true" applyAlignment="true" applyProtection="false">
      <alignment horizontal="center" vertical="center" textRotation="0" wrapText="true" indent="0" shrinkToFit="false"/>
      <protection locked="true" hidden="false"/>
    </xf>
    <xf numFmtId="164" fontId="17" fillId="0" borderId="11" xfId="60" applyFont="true" applyBorder="true" applyAlignment="true" applyProtection="false">
      <alignment horizontal="general" vertical="center" textRotation="0" wrapText="true" indent="0" shrinkToFit="false"/>
      <protection locked="true" hidden="false"/>
    </xf>
    <xf numFmtId="164" fontId="36" fillId="0" borderId="10" xfId="0" applyFont="true" applyBorder="true" applyAlignment="true" applyProtection="false">
      <alignment horizontal="center" vertical="center" textRotation="0" wrapText="true" indent="0" shrinkToFit="false"/>
      <protection locked="true" hidden="false"/>
    </xf>
    <xf numFmtId="164" fontId="34" fillId="0" borderId="11" xfId="71" applyFont="true" applyBorder="true" applyAlignment="true" applyProtection="false">
      <alignment horizontal="general" vertical="center" textRotation="0" wrapText="true" indent="0" shrinkToFit="false"/>
      <protection locked="true" hidden="false"/>
    </xf>
    <xf numFmtId="164" fontId="42" fillId="0" borderId="10" xfId="71" applyFont="true" applyBorder="true" applyAlignment="true" applyProtection="false">
      <alignment horizontal="center" vertical="center" textRotation="0" wrapText="true" indent="0" shrinkToFit="false"/>
      <protection locked="true" hidden="false"/>
    </xf>
    <xf numFmtId="164" fontId="34" fillId="0" borderId="0" xfId="57" applyFont="true" applyBorder="true" applyAlignment="true" applyProtection="false">
      <alignment horizontal="right" vertical="bottom" textRotation="0" wrapText="false" indent="0" shrinkToFit="false"/>
      <protection locked="true" hidden="false"/>
    </xf>
    <xf numFmtId="164" fontId="34" fillId="0" borderId="0" xfId="71" applyFont="true" applyBorder="true" applyAlignment="true" applyProtection="false">
      <alignment horizontal="right" vertical="bottom" textRotation="0" wrapText="false" indent="0" shrinkToFit="false"/>
      <protection locked="true" hidden="false"/>
    </xf>
    <xf numFmtId="171" fontId="30" fillId="0" borderId="0" xfId="71" applyFont="true" applyBorder="true" applyAlignment="true" applyProtection="false">
      <alignment horizontal="center" vertical="center" textRotation="0" wrapText="false" indent="0" shrinkToFit="false"/>
      <protection locked="true" hidden="false"/>
    </xf>
    <xf numFmtId="171" fontId="39"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true" indent="0" shrinkToFit="false"/>
      <protection locked="true" hidden="false"/>
    </xf>
    <xf numFmtId="164" fontId="32" fillId="0" borderId="10" xfId="71" applyFont="true" applyBorder="true" applyAlignment="true" applyProtection="false">
      <alignment horizontal="center" vertical="center" textRotation="0" wrapText="true" indent="0" shrinkToFit="false"/>
      <protection locked="true" hidden="false"/>
    </xf>
    <xf numFmtId="164" fontId="32" fillId="0" borderId="10" xfId="71" applyFont="true" applyBorder="true" applyAlignment="true" applyProtection="false">
      <alignment horizontal="center" vertical="center" textRotation="0" wrapText="false" indent="0" shrinkToFit="false"/>
      <protection locked="true" hidden="false"/>
    </xf>
    <xf numFmtId="164" fontId="30" fillId="0" borderId="1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false" applyAlignment="false" applyProtection="false">
      <alignment horizontal="general" vertical="bottom" textRotation="0" wrapText="false" indent="0" shrinkToFit="false"/>
      <protection locked="true" hidden="false"/>
    </xf>
    <xf numFmtId="164" fontId="39" fillId="0" borderId="0" xfId="60" applyFont="true" applyBorder="false" applyAlignment="true" applyProtection="false">
      <alignment horizontal="general" vertical="center" textRotation="0" wrapText="false" indent="0" shrinkToFit="false"/>
      <protection locked="true" hidden="false"/>
    </xf>
    <xf numFmtId="164" fontId="36" fillId="0" borderId="0" xfId="71" applyFont="true" applyBorder="true" applyAlignment="true" applyProtection="false">
      <alignment horizontal="general" vertical="center" textRotation="0" wrapText="false" indent="0" shrinkToFit="false"/>
      <protection locked="true" hidden="false"/>
    </xf>
    <xf numFmtId="164" fontId="28" fillId="0" borderId="0" xfId="60" applyFont="true" applyBorder="false" applyAlignment="true" applyProtection="false">
      <alignment horizontal="general" vertical="bottom" textRotation="0" wrapText="false" indent="0" shrinkToFit="false"/>
      <protection locked="true" hidden="false"/>
    </xf>
    <xf numFmtId="171" fontId="43" fillId="0" borderId="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true" applyAlignment="true" applyProtection="false">
      <alignment horizontal="center" vertical="bottom" textRotation="0" wrapText="false" indent="0" shrinkToFit="false"/>
      <protection locked="true" hidden="false"/>
    </xf>
    <xf numFmtId="164" fontId="44" fillId="0" borderId="0" xfId="60" applyFont="true" applyBorder="true" applyAlignment="true" applyProtection="false">
      <alignment horizontal="center" vertical="bottom" textRotation="0" wrapText="false" indent="0" shrinkToFit="false"/>
      <protection locked="true" hidden="false"/>
    </xf>
    <xf numFmtId="164" fontId="17" fillId="0" borderId="12" xfId="60" applyFont="true" applyBorder="true" applyAlignment="false" applyProtection="false">
      <alignment horizontal="general" vertical="bottom" textRotation="0" wrapText="false" indent="0" shrinkToFit="false"/>
      <protection locked="true" hidden="false"/>
    </xf>
    <xf numFmtId="164" fontId="44" fillId="0" borderId="10" xfId="60" applyFont="true" applyBorder="true" applyAlignment="true" applyProtection="false">
      <alignment horizontal="center" vertical="center" textRotation="0" wrapText="true" indent="0" shrinkToFit="false"/>
      <protection locked="true" hidden="false"/>
    </xf>
    <xf numFmtId="164" fontId="44" fillId="0" borderId="10" xfId="60" applyFont="true" applyBorder="true" applyAlignment="true" applyProtection="false">
      <alignment horizontal="center" vertical="center" textRotation="0" wrapText="false" indent="0" shrinkToFit="false"/>
      <protection locked="true" hidden="false"/>
    </xf>
    <xf numFmtId="164" fontId="44" fillId="0" borderId="11" xfId="74" applyFont="true" applyBorder="true" applyAlignment="true" applyProtection="false">
      <alignment horizontal="center" vertical="center" textRotation="0" wrapText="false" indent="0" shrinkToFit="false"/>
      <protection locked="true" hidden="false"/>
    </xf>
    <xf numFmtId="164" fontId="44" fillId="0" borderId="11" xfId="74" applyFont="true" applyBorder="true" applyAlignment="true" applyProtection="false">
      <alignment horizontal="center" vertical="center" textRotation="0" wrapText="true" indent="0" shrinkToFit="false"/>
      <protection locked="true" hidden="false"/>
    </xf>
    <xf numFmtId="164" fontId="44" fillId="0" borderId="0" xfId="74" applyFont="true" applyBorder="false" applyAlignment="true" applyProtection="false">
      <alignment horizontal="general" vertical="bottom" textRotation="0" wrapText="false" indent="0" shrinkToFit="false"/>
      <protection locked="true" hidden="false"/>
    </xf>
    <xf numFmtId="164" fontId="44" fillId="0" borderId="13" xfId="60" applyFont="true" applyBorder="true" applyAlignment="true" applyProtection="false">
      <alignment horizontal="center" vertical="center" textRotation="0" wrapText="true" indent="0" shrinkToFit="false"/>
      <protection locked="true" hidden="false"/>
    </xf>
    <xf numFmtId="164" fontId="17" fillId="0" borderId="13" xfId="60" applyFont="true" applyBorder="true" applyAlignment="true" applyProtection="false">
      <alignment horizontal="center" vertical="center" textRotation="0" wrapText="true" indent="0" shrinkToFit="false"/>
      <protection locked="true" hidden="false"/>
    </xf>
    <xf numFmtId="164" fontId="44" fillId="0" borderId="10" xfId="60" applyFont="true" applyBorder="true" applyAlignment="true" applyProtection="false">
      <alignment horizontal="center" vertical="center" textRotation="90" wrapText="true" indent="0" shrinkToFit="false"/>
      <protection locked="true" hidden="false"/>
    </xf>
    <xf numFmtId="169" fontId="44" fillId="0" borderId="10" xfId="60" applyFont="true" applyBorder="true" applyAlignment="true" applyProtection="false">
      <alignment horizontal="center" vertical="center" textRotation="0" wrapText="true" indent="0" shrinkToFit="false"/>
      <protection locked="true" hidden="false"/>
    </xf>
    <xf numFmtId="164" fontId="44" fillId="0" borderId="10" xfId="60" applyFont="true" applyBorder="true" applyAlignment="true" applyProtection="false">
      <alignment horizontal="left" vertical="center" textRotation="0" wrapText="true" indent="0" shrinkToFit="false"/>
      <protection locked="true" hidden="false"/>
    </xf>
    <xf numFmtId="170" fontId="44" fillId="0" borderId="10" xfId="60" applyFont="true" applyBorder="true" applyAlignment="true" applyProtection="false">
      <alignment horizontal="center" vertical="center" textRotation="0" wrapText="true" indent="0" shrinkToFit="false"/>
      <protection locked="true" hidden="false"/>
    </xf>
    <xf numFmtId="172" fontId="44" fillId="0" borderId="10" xfId="60" applyFont="true" applyBorder="true" applyAlignment="true" applyProtection="false">
      <alignment horizontal="center" vertical="center" textRotation="0" wrapText="true" indent="0" shrinkToFit="false"/>
      <protection locked="true" hidden="false"/>
    </xf>
    <xf numFmtId="169" fontId="17" fillId="0" borderId="10" xfId="60" applyFont="true" applyBorder="true" applyAlignment="true" applyProtection="false">
      <alignment horizontal="center" vertical="center" textRotation="0" wrapText="true" indent="0" shrinkToFit="false"/>
      <protection locked="true" hidden="false"/>
    </xf>
    <xf numFmtId="164" fontId="17" fillId="0" borderId="10"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true" indent="0" shrinkToFit="false"/>
      <protection locked="true" hidden="false"/>
    </xf>
    <xf numFmtId="170" fontId="34" fillId="0" borderId="10" xfId="71" applyFont="true" applyBorder="true" applyAlignment="true" applyProtection="false">
      <alignment horizontal="center" vertical="center" textRotation="0" wrapText="true" indent="0" shrinkToFit="false"/>
      <protection locked="true" hidden="false"/>
    </xf>
    <xf numFmtId="172" fontId="34" fillId="0" borderId="10" xfId="71" applyFont="true" applyBorder="true" applyAlignment="true" applyProtection="false">
      <alignment horizontal="center" vertical="center" textRotation="0" wrapText="true" indent="0" shrinkToFit="false"/>
      <protection locked="true" hidden="false"/>
    </xf>
    <xf numFmtId="164" fontId="17" fillId="0" borderId="14" xfId="60" applyFont="true" applyBorder="true" applyAlignment="true" applyProtection="false">
      <alignment horizontal="left" vertical="center" textRotation="0" wrapText="true" indent="0" shrinkToFit="false"/>
      <protection locked="true" hidden="false"/>
    </xf>
    <xf numFmtId="172" fontId="17" fillId="0" borderId="10" xfId="60" applyFont="true" applyBorder="true" applyAlignment="true" applyProtection="false">
      <alignment horizontal="center" vertical="center" textRotation="0" wrapText="true" indent="0" shrinkToFit="false"/>
      <protection locked="true" hidden="false"/>
    </xf>
    <xf numFmtId="170" fontId="32" fillId="0" borderId="10" xfId="71" applyFont="true" applyBorder="true" applyAlignment="true" applyProtection="false">
      <alignment horizontal="center" vertical="center" textRotation="0" wrapText="true" indent="0" shrinkToFit="false"/>
      <protection locked="true" hidden="false"/>
    </xf>
    <xf numFmtId="172" fontId="32" fillId="0" borderId="10" xfId="71" applyFont="true" applyBorder="true" applyAlignment="true" applyProtection="false">
      <alignment horizontal="center"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false" indent="0" shrinkToFit="false"/>
      <protection locked="true" hidden="false"/>
    </xf>
    <xf numFmtId="164" fontId="34" fillId="0" borderId="10" xfId="66" applyFont="true" applyBorder="true" applyAlignment="true" applyProtection="false">
      <alignment horizontal="left" vertical="center" textRotation="0" wrapText="true" indent="0" shrinkToFit="false"/>
      <protection locked="true" hidden="false"/>
    </xf>
    <xf numFmtId="164" fontId="32" fillId="0" borderId="10" xfId="66"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center" vertical="center" textRotation="0" wrapText="true" indent="0" shrinkToFit="false"/>
      <protection locked="true" hidden="false"/>
    </xf>
    <xf numFmtId="164" fontId="17" fillId="0" borderId="0" xfId="60"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left" vertical="bottom" textRotation="0" wrapText="true" indent="0" shrinkToFit="false"/>
      <protection locked="true" hidden="false"/>
    </xf>
    <xf numFmtId="164" fontId="17" fillId="0" borderId="0" xfId="60" applyFont="true" applyBorder="true" applyAlignment="true" applyProtection="false">
      <alignment horizontal="general" vertical="bottom" textRotation="0" wrapText="true" indent="0" shrinkToFit="false"/>
      <protection locked="true" hidden="false"/>
    </xf>
    <xf numFmtId="164" fontId="17" fillId="0" borderId="0" xfId="60" applyFont="true" applyBorder="false" applyAlignment="true" applyProtection="false">
      <alignment horizontal="left" vertical="bottom" textRotation="0" wrapText="true" indent="0" shrinkToFit="false"/>
      <protection locked="true" hidden="false"/>
    </xf>
    <xf numFmtId="164" fontId="17" fillId="0" borderId="0" xfId="60" applyFont="true" applyBorder="true" applyAlignment="false" applyProtection="false">
      <alignment horizontal="general" vertical="bottom" textRotation="0" wrapText="false" indent="0" shrinkToFit="false"/>
      <protection locked="true" hidden="false"/>
    </xf>
    <xf numFmtId="164" fontId="17" fillId="0" borderId="0" xfId="60" applyFont="true" applyBorder="true" applyAlignment="true" applyProtection="false">
      <alignment horizontal="left" vertical="bottom" textRotation="0" wrapText="false" indent="0" shrinkToFit="false"/>
      <protection locked="true" hidden="false"/>
    </xf>
    <xf numFmtId="164" fontId="17" fillId="0" borderId="0" xfId="60" applyFont="true" applyBorder="true" applyAlignment="tru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left" vertical="center" textRotation="0" wrapText="true" indent="0" shrinkToFit="false"/>
      <protection locked="true" hidden="false"/>
    </xf>
    <xf numFmtId="164" fontId="46" fillId="0" borderId="0" xfId="70" applyFont="true" applyBorder="false" applyAlignment="false" applyProtection="false">
      <alignment horizontal="general" vertical="bottom" textRotation="0" wrapText="false" indent="0" shrinkToFit="false"/>
      <protection locked="true" hidden="false"/>
    </xf>
    <xf numFmtId="164" fontId="47" fillId="0" borderId="0" xfId="71" applyFont="true" applyBorder="true" applyAlignment="true" applyProtection="false">
      <alignment horizontal="center" vertical="center" textRotation="0" wrapText="false" indent="0" shrinkToFit="false"/>
      <protection locked="true" hidden="false"/>
    </xf>
    <xf numFmtId="171" fontId="33" fillId="0" borderId="0" xfId="71" applyFont="true" applyBorder="true" applyAlignment="true" applyProtection="false">
      <alignment horizontal="center" vertical="center" textRotation="0" wrapText="false" indent="0" shrinkToFit="false"/>
      <protection locked="true" hidden="false"/>
    </xf>
    <xf numFmtId="171" fontId="48" fillId="0" borderId="0" xfId="71" applyFont="true" applyBorder="true" applyAlignment="true" applyProtection="false">
      <alignment horizontal="center" vertical="center" textRotation="0" wrapText="false" indent="0" shrinkToFit="false"/>
      <protection locked="true" hidden="false"/>
    </xf>
    <xf numFmtId="164" fontId="46" fillId="0" borderId="0" xfId="70" applyFont="true" applyBorder="true" applyAlignment="true" applyProtection="false">
      <alignment horizontal="center" vertical="bottom" textRotation="0" wrapText="false" indent="0" shrinkToFit="false"/>
      <protection locked="true" hidden="false"/>
    </xf>
    <xf numFmtId="164" fontId="49" fillId="0" borderId="12" xfId="70" applyFont="true" applyBorder="true" applyAlignment="true" applyProtection="false">
      <alignment horizontal="center" vertical="bottom" textRotation="0" wrapText="false" indent="0" shrinkToFit="false"/>
      <protection locked="true" hidden="false"/>
    </xf>
    <xf numFmtId="164" fontId="32" fillId="0" borderId="10" xfId="70" applyFont="true" applyBorder="true" applyAlignment="true" applyProtection="false">
      <alignment horizontal="center" vertical="center" textRotation="0" wrapText="true" indent="0" shrinkToFit="false"/>
      <protection locked="true" hidden="false"/>
    </xf>
    <xf numFmtId="164" fontId="32" fillId="0" borderId="11" xfId="70" applyFont="true" applyBorder="true" applyAlignment="true" applyProtection="false">
      <alignment horizontal="center" vertical="center" textRotation="0" wrapText="true" indent="0" shrinkToFit="false"/>
      <protection locked="true" hidden="false"/>
    </xf>
    <xf numFmtId="164" fontId="32" fillId="0" borderId="10" xfId="70" applyFont="true" applyBorder="true" applyAlignment="true" applyProtection="false">
      <alignment horizontal="center" vertical="center" textRotation="90" wrapText="true" indent="0" shrinkToFit="false"/>
      <protection locked="true" hidden="false"/>
    </xf>
    <xf numFmtId="164" fontId="44" fillId="0" borderId="10" xfId="70" applyFont="true" applyBorder="true" applyAlignment="true" applyProtection="true">
      <alignment horizontal="center" vertical="center" textRotation="90" wrapText="true" indent="0" shrinkToFit="false"/>
      <protection locked="true" hidden="false"/>
    </xf>
    <xf numFmtId="164" fontId="50" fillId="0" borderId="10" xfId="70" applyFont="true" applyBorder="true" applyAlignment="true" applyProtection="false">
      <alignment horizontal="center" vertical="center" textRotation="0" wrapText="true" indent="0" shrinkToFit="false"/>
      <protection locked="true" hidden="false"/>
    </xf>
    <xf numFmtId="164" fontId="32" fillId="0" borderId="10" xfId="66" applyFont="true" applyBorder="true" applyAlignment="true" applyProtection="false">
      <alignment horizontal="center" vertical="center" textRotation="90" wrapText="true" indent="0" shrinkToFit="false"/>
      <protection locked="true" hidden="false"/>
    </xf>
    <xf numFmtId="164" fontId="32" fillId="0" borderId="10" xfId="70" applyFont="true" applyBorder="true" applyAlignment="true" applyProtection="false">
      <alignment horizontal="center" vertical="center" textRotation="0" wrapText="false" indent="0" shrinkToFit="false"/>
      <protection locked="true" hidden="false"/>
    </xf>
    <xf numFmtId="164" fontId="44" fillId="0" borderId="10" xfId="70" applyFont="true" applyBorder="true" applyAlignment="true" applyProtection="true">
      <alignment horizontal="center" vertical="center" textRotation="0" wrapText="true" indent="0" shrinkToFit="false"/>
      <protection locked="true" hidden="false"/>
    </xf>
    <xf numFmtId="164" fontId="52" fillId="0" borderId="10" xfId="70" applyFont="true" applyBorder="true" applyAlignment="true" applyProtection="false">
      <alignment horizontal="center" vertical="center" textRotation="0" wrapText="false" indent="0" shrinkToFit="false"/>
      <protection locked="true" hidden="false"/>
    </xf>
    <xf numFmtId="164" fontId="52" fillId="0" borderId="0" xfId="70" applyFont="true" applyBorder="false" applyAlignment="false" applyProtection="false">
      <alignment horizontal="general" vertical="bottom" textRotation="0" wrapText="false" indent="0" shrinkToFit="false"/>
      <protection locked="true" hidden="false"/>
    </xf>
    <xf numFmtId="169" fontId="34" fillId="0" borderId="10" xfId="70" applyFont="true" applyBorder="true" applyAlignment="true" applyProtection="false">
      <alignment horizontal="center" vertical="center" textRotation="0" wrapText="true" indent="0" shrinkToFit="false"/>
      <protection locked="true" hidden="false"/>
    </xf>
    <xf numFmtId="172" fontId="34" fillId="0" borderId="10" xfId="70" applyFont="true" applyBorder="true" applyAlignment="true" applyProtection="false">
      <alignment horizontal="center" vertical="center" textRotation="0" wrapText="false" indent="0" shrinkToFit="false"/>
      <protection locked="true" hidden="false"/>
    </xf>
    <xf numFmtId="169" fontId="34" fillId="0" borderId="10" xfId="70" applyFont="true" applyBorder="true" applyAlignment="true" applyProtection="false">
      <alignment horizontal="center" vertical="center" textRotation="0" wrapText="false" indent="0" shrinkToFit="false"/>
      <protection locked="true" hidden="false"/>
    </xf>
    <xf numFmtId="173" fontId="34" fillId="0" borderId="10" xfId="70" applyFont="true" applyBorder="true" applyAlignment="true" applyProtection="false">
      <alignment horizontal="center" vertical="center" textRotation="0" wrapText="false" indent="0" shrinkToFit="false"/>
      <protection locked="true" hidden="false"/>
    </xf>
    <xf numFmtId="174" fontId="34" fillId="0" borderId="10" xfId="70" applyFont="true" applyBorder="true" applyAlignment="true" applyProtection="false">
      <alignment horizontal="center" vertical="center" textRotation="0" wrapText="false" indent="0" shrinkToFit="false"/>
      <protection locked="true" hidden="false"/>
    </xf>
    <xf numFmtId="164" fontId="52" fillId="0" borderId="0" xfId="70" applyFont="true" applyBorder="true" applyAlignment="true" applyProtection="false">
      <alignment horizontal="left" vertical="top" textRotation="0" wrapText="true" indent="0" shrinkToFit="false"/>
      <protection locked="true" hidden="false"/>
    </xf>
    <xf numFmtId="164" fontId="52" fillId="0" borderId="0" xfId="70" applyFont="true" applyBorder="false" applyAlignment="true" applyProtection="false">
      <alignment horizontal="left" vertical="top" textRotation="0" wrapText="true" indent="0" shrinkToFit="false"/>
      <protection locked="true" hidden="false"/>
    </xf>
    <xf numFmtId="164" fontId="53" fillId="0" borderId="0" xfId="60" applyFont="true" applyBorder="false" applyAlignment="false" applyProtection="false">
      <alignment horizontal="general" vertical="bottom" textRotation="0" wrapText="false" indent="0" shrinkToFit="false"/>
      <protection locked="true" hidden="false"/>
    </xf>
    <xf numFmtId="164" fontId="17" fillId="0" borderId="0" xfId="60" applyFont="false" applyBorder="false" applyAlignment="fals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right" vertical="bottom" textRotation="0" wrapText="false" indent="0" shrinkToFit="false"/>
      <protection locked="true" hidden="false"/>
    </xf>
    <xf numFmtId="171" fontId="43" fillId="0" borderId="0" xfId="71" applyFont="true" applyBorder="true" applyAlignment="true" applyProtection="false">
      <alignment horizontal="center" vertical="center" textRotation="0" wrapText="false" indent="0" shrinkToFit="false"/>
      <protection locked="true" hidden="false"/>
    </xf>
    <xf numFmtId="170" fontId="54" fillId="0" borderId="0" xfId="60" applyFont="true" applyBorder="false" applyAlignment="true" applyProtection="false">
      <alignment horizontal="right" vertical="top" textRotation="0" wrapText="true" indent="0" shrinkToFit="false"/>
      <protection locked="true" hidden="false"/>
    </xf>
    <xf numFmtId="164" fontId="55" fillId="0" borderId="0" xfId="60" applyFont="true" applyBorder="true" applyAlignment="true" applyProtection="false">
      <alignment horizontal="center" vertical="bottom" textRotation="0" wrapText="true" indent="0" shrinkToFit="false"/>
      <protection locked="true" hidden="false"/>
    </xf>
    <xf numFmtId="164" fontId="53" fillId="0" borderId="0" xfId="60" applyFont="true" applyBorder="false" applyAlignment="true" applyProtection="false">
      <alignment horizontal="right" vertical="bottom" textRotation="0" wrapText="false" indent="0" shrinkToFit="false"/>
      <protection locked="true" hidden="false"/>
    </xf>
    <xf numFmtId="164" fontId="55" fillId="0" borderId="15" xfId="60" applyFont="true" applyBorder="true" applyAlignment="true" applyProtection="false">
      <alignment horizontal="justify" vertical="bottom" textRotation="0" wrapText="false" indent="0" shrinkToFit="false"/>
      <protection locked="true" hidden="false"/>
    </xf>
    <xf numFmtId="171" fontId="34" fillId="0" borderId="16" xfId="71" applyFont="true" applyBorder="true" applyAlignment="true" applyProtection="false">
      <alignment horizontal="center" vertical="center" textRotation="0" wrapText="true" indent="0" shrinkToFit="false"/>
      <protection locked="true" hidden="false"/>
    </xf>
    <xf numFmtId="164" fontId="53" fillId="0" borderId="15" xfId="60" applyFont="true" applyBorder="true" applyAlignment="true" applyProtection="false">
      <alignment horizontal="center" vertical="center" textRotation="0" wrapText="false" indent="0" shrinkToFit="false"/>
      <protection locked="true" hidden="false"/>
    </xf>
    <xf numFmtId="164" fontId="53" fillId="0" borderId="17" xfId="60" applyFont="true" applyBorder="true" applyAlignment="true" applyProtection="false">
      <alignment horizontal="center" vertical="center" textRotation="0" wrapText="false" indent="0" shrinkToFit="false"/>
      <protection locked="true" hidden="false"/>
    </xf>
    <xf numFmtId="164" fontId="55" fillId="0" borderId="15" xfId="60" applyFont="true" applyBorder="true" applyAlignment="true" applyProtection="false">
      <alignment horizontal="general" vertical="top" textRotation="0" wrapText="true" indent="0" shrinkToFit="false"/>
      <protection locked="true" hidden="false"/>
    </xf>
    <xf numFmtId="164" fontId="55" fillId="0" borderId="18" xfId="60" applyFont="true" applyBorder="true" applyAlignment="true" applyProtection="false">
      <alignment horizontal="general" vertical="top" textRotation="0" wrapText="true" indent="0" shrinkToFit="false"/>
      <protection locked="true" hidden="false"/>
    </xf>
    <xf numFmtId="164" fontId="55" fillId="0" borderId="17" xfId="60" applyFont="true" applyBorder="true" applyAlignment="true" applyProtection="false">
      <alignment horizontal="general" vertical="top" textRotation="0" wrapText="true" indent="0" shrinkToFit="false"/>
      <protection locked="true" hidden="false"/>
    </xf>
    <xf numFmtId="164" fontId="53" fillId="0" borderId="15" xfId="60" applyFont="true" applyBorder="true" applyAlignment="true" applyProtection="false">
      <alignment horizontal="justify" vertical="top" textRotation="0" wrapText="true" indent="0" shrinkToFit="false"/>
      <protection locked="true" hidden="false"/>
    </xf>
    <xf numFmtId="164" fontId="53" fillId="0" borderId="17" xfId="60" applyFont="true" applyBorder="true" applyAlignment="true" applyProtection="false">
      <alignment horizontal="general" vertical="top" textRotation="0" wrapText="true" indent="0" shrinkToFit="false"/>
      <protection locked="true" hidden="false"/>
    </xf>
    <xf numFmtId="164" fontId="53" fillId="0" borderId="15" xfId="60" applyFont="true" applyBorder="true" applyAlignment="true" applyProtection="false">
      <alignment horizontal="general" vertical="top" textRotation="0" wrapText="true" indent="0" shrinkToFit="false"/>
      <protection locked="true" hidden="false"/>
    </xf>
    <xf numFmtId="164" fontId="53" fillId="0" borderId="19" xfId="60" applyFont="true" applyBorder="true" applyAlignment="true" applyProtection="false">
      <alignment horizontal="general" vertical="top" textRotation="0" wrapText="true" indent="0" shrinkToFit="false"/>
      <protection locked="true" hidden="false"/>
    </xf>
    <xf numFmtId="164" fontId="53" fillId="0" borderId="18" xfId="60" applyFont="true" applyBorder="true" applyAlignment="true" applyProtection="false">
      <alignment horizontal="general" vertical="top" textRotation="0" wrapText="true" indent="0" shrinkToFit="false"/>
      <protection locked="true" hidden="false"/>
    </xf>
    <xf numFmtId="164" fontId="55" fillId="0" borderId="18" xfId="60" applyFont="true" applyBorder="true" applyAlignment="true" applyProtection="false">
      <alignment horizontal="justify" vertical="top" textRotation="0" wrapText="true" indent="0" shrinkToFit="false"/>
      <protection locked="true" hidden="false"/>
    </xf>
    <xf numFmtId="170" fontId="53" fillId="0" borderId="15" xfId="60" applyFont="true" applyBorder="true" applyAlignment="true" applyProtection="false">
      <alignment horizontal="center" vertical="center" textRotation="0" wrapText="true" indent="0" shrinkToFit="false"/>
      <protection locked="true" hidden="false"/>
    </xf>
    <xf numFmtId="164" fontId="53" fillId="0" borderId="15" xfId="60" applyFont="true" applyBorder="true" applyAlignment="true" applyProtection="false">
      <alignment horizontal="center" vertical="center" textRotation="0" wrapText="true" indent="0" shrinkToFit="false"/>
      <protection locked="true" hidden="false"/>
    </xf>
    <xf numFmtId="164" fontId="55" fillId="0" borderId="15" xfId="60" applyFont="true" applyBorder="true" applyAlignment="true" applyProtection="false">
      <alignment horizontal="justify" vertical="top" textRotation="0" wrapText="true" indent="0" shrinkToFit="false"/>
      <protection locked="true" hidden="false"/>
    </xf>
    <xf numFmtId="164" fontId="55" fillId="0" borderId="17" xfId="60" applyFont="true" applyBorder="true" applyAlignment="true" applyProtection="false">
      <alignment horizontal="left" vertical="center" textRotation="0" wrapText="true" indent="0" shrinkToFit="false"/>
      <protection locked="true" hidden="false"/>
    </xf>
    <xf numFmtId="164" fontId="55" fillId="0" borderId="17" xfId="60" applyFont="true" applyBorder="true" applyAlignment="true" applyProtection="false">
      <alignment horizontal="center" vertical="center" textRotation="0" wrapText="true" indent="0" shrinkToFit="false"/>
      <protection locked="true" hidden="false"/>
    </xf>
    <xf numFmtId="164" fontId="53" fillId="0" borderId="18" xfId="60" applyFont="true" applyBorder="true" applyAlignment="false" applyProtection="false">
      <alignment horizontal="general" vertical="bottom" textRotation="0" wrapText="false" indent="0" shrinkToFit="false"/>
      <protection locked="true" hidden="false"/>
    </xf>
    <xf numFmtId="164" fontId="53" fillId="0" borderId="0" xfId="60" applyFont="true" applyBorder="false" applyAlignment="true" applyProtection="false">
      <alignment horizontal="left" vertical="bottom" textRotation="0" wrapText="true" indent="0" shrinkToFit="false"/>
      <protection locked="true" hidden="false"/>
    </xf>
    <xf numFmtId="164" fontId="53" fillId="0" borderId="0" xfId="60" applyFont="true" applyBorder="true" applyAlignment="true" applyProtection="false">
      <alignment horizontal="left" vertical="bottom" textRotation="0" wrapText="true" indent="0" shrinkToFit="false"/>
      <protection locked="true" hidden="false"/>
    </xf>
    <xf numFmtId="172" fontId="55" fillId="0" borderId="0" xfId="60" applyFont="true" applyBorder="false" applyAlignment="true" applyProtection="false">
      <alignment horizontal="left" vertical="top" textRotation="0" wrapText="false" indent="0" shrinkToFit="false"/>
      <protection locked="true" hidden="false"/>
    </xf>
    <xf numFmtId="169" fontId="53" fillId="0" borderId="0" xfId="60" applyFont="true" applyBorder="false" applyAlignment="true" applyProtection="false">
      <alignment horizontal="left" vertical="top" textRotation="0" wrapText="true" indent="0" shrinkToFit="false"/>
      <protection locked="true" hidden="false"/>
    </xf>
    <xf numFmtId="169" fontId="53" fillId="0" borderId="0" xfId="60" applyFont="true" applyBorder="true" applyAlignment="true" applyProtection="false">
      <alignment horizontal="left" vertical="top" textRotation="0" wrapText="false" indent="0" shrinkToFit="false"/>
      <protection locked="true" hidden="false"/>
    </xf>
    <xf numFmtId="164" fontId="53" fillId="0" borderId="0" xfId="60" applyFont="true" applyBorder="true" applyAlignment="true" applyProtection="false">
      <alignment horizontal="center" vertical="center" textRotation="0" wrapText="false" indent="0" shrinkToFit="false"/>
      <protection locked="true" hidden="false"/>
    </xf>
  </cellXfs>
  <cellStyles count="73">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0"/>
    <cellStyle name="20% - Акцент2 2" xfId="21"/>
    <cellStyle name="20% - Акцент3 2" xfId="22"/>
    <cellStyle name="20% - Акцент4 2" xfId="23"/>
    <cellStyle name="20% - Акцент5 2" xfId="24"/>
    <cellStyle name="20% - Акцент6 2" xfId="25"/>
    <cellStyle name="40% - Акцент1 2" xfId="26"/>
    <cellStyle name="40% - Акцент2 2" xfId="27"/>
    <cellStyle name="40% - Акцент3 2" xfId="28"/>
    <cellStyle name="40% - Акцент4 2" xfId="29"/>
    <cellStyle name="40% - Акцент5 2" xfId="30"/>
    <cellStyle name="40% - Акцент6 2" xfId="31"/>
    <cellStyle name="60% - Акцент1 2" xfId="32"/>
    <cellStyle name="60% - Акцент2 2" xfId="33"/>
    <cellStyle name="60% - Акцент3 2" xfId="34"/>
    <cellStyle name="60% - Акцент4 2" xfId="35"/>
    <cellStyle name="60% - Акцент5 2" xfId="36"/>
    <cellStyle name="60% - Акцент6 2" xfId="37"/>
    <cellStyle name="Normal 2" xfId="38"/>
    <cellStyle name="Акцент1 2" xfId="39"/>
    <cellStyle name="Акцент2 2" xfId="40"/>
    <cellStyle name="Акцент3 2" xfId="41"/>
    <cellStyle name="Акцент4 2" xfId="42"/>
    <cellStyle name="Акцент5 2" xfId="43"/>
    <cellStyle name="Акцент6 2" xfId="44"/>
    <cellStyle name="Ввод  2" xfId="45"/>
    <cellStyle name="Вывод 2" xfId="46"/>
    <cellStyle name="Вычисление 2" xfId="47"/>
    <cellStyle name="Заголовок 1 2" xfId="48"/>
    <cellStyle name="Заголовок 2 2" xfId="49"/>
    <cellStyle name="Заголовок 3 2" xfId="50"/>
    <cellStyle name="Заголовок 4 2" xfId="51"/>
    <cellStyle name="Итог 2" xfId="52"/>
    <cellStyle name="Контрольная ячейка 2" xfId="53"/>
    <cellStyle name="Название 2" xfId="54"/>
    <cellStyle name="Нейтральный 2" xfId="55"/>
    <cellStyle name="Обычный 12 2" xfId="56"/>
    <cellStyle name="Обычный 2" xfId="57"/>
    <cellStyle name="Обычный 2 2" xfId="58"/>
    <cellStyle name="Обычный 2 3" xfId="59"/>
    <cellStyle name="Обычный 3" xfId="60"/>
    <cellStyle name="Обычный 3 2" xfId="61"/>
    <cellStyle name="Обычный 3 2 2 2" xfId="62"/>
    <cellStyle name="Обычный 3 21" xfId="63"/>
    <cellStyle name="Обычный 4" xfId="64"/>
    <cellStyle name="Обычный 4 2" xfId="65"/>
    <cellStyle name="Обычный 5" xfId="66"/>
    <cellStyle name="Обычный 6" xfId="67"/>
    <cellStyle name="Обычный 6 2" xfId="68"/>
    <cellStyle name="Обычный 6 2 2" xfId="69"/>
    <cellStyle name="Обычный 6 2 3" xfId="70"/>
    <cellStyle name="Обычный 7" xfId="71"/>
    <cellStyle name="Обычный 7 2" xfId="72"/>
    <cellStyle name="Обычный 8" xfId="73"/>
    <cellStyle name="Обычный_Форматы по компаниям_last" xfId="74"/>
    <cellStyle name="Плохой 2" xfId="75"/>
    <cellStyle name="Пояснение 2" xfId="76"/>
    <cellStyle name="Примечание 2" xfId="77"/>
    <cellStyle name="Процентный 2" xfId="78"/>
    <cellStyle name="Процентный 3" xfId="79"/>
    <cellStyle name="Связанная ячейка 2" xfId="80"/>
    <cellStyle name="Стиль 1" xfId="81"/>
    <cellStyle name="Текст предупреждения 2" xfId="82"/>
    <cellStyle name="Финансовый 2" xfId="83"/>
    <cellStyle name="Финансовый 2 2 2 2 2" xfId="84"/>
    <cellStyle name="Финансовый 3" xfId="85"/>
    <cellStyle name="Хороший 2" xfId="86"/>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H18" activeCellId="0" sqref="H18"/>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7.3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7.3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9"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30"/>
      <c r="B22" s="30"/>
      <c r="C22" s="30"/>
      <c r="D22" s="25"/>
      <c r="E22" s="25"/>
      <c r="F22" s="25"/>
      <c r="G22" s="25"/>
      <c r="H22" s="25"/>
      <c r="I22" s="15"/>
      <c r="J22" s="15"/>
      <c r="K22" s="15"/>
      <c r="L22" s="15"/>
      <c r="M22" s="15"/>
      <c r="N22" s="15"/>
      <c r="O22" s="15"/>
      <c r="P22" s="15"/>
      <c r="Q22" s="15"/>
      <c r="R22" s="15"/>
      <c r="S22" s="15"/>
      <c r="T22" s="26"/>
      <c r="U22" s="26"/>
      <c r="V22" s="26"/>
    </row>
    <row r="23" s="35" customFormat="true" ht="58.5" hidden="false" customHeight="true" outlineLevel="0" collapsed="false">
      <c r="A23" s="27" t="s">
        <v>17</v>
      </c>
      <c r="B23" s="31" t="s">
        <v>18</v>
      </c>
      <c r="C23" s="24" t="s">
        <v>19</v>
      </c>
      <c r="D23" s="32"/>
      <c r="E23" s="32"/>
      <c r="F23" s="32"/>
      <c r="G23" s="32"/>
      <c r="H23" s="33"/>
      <c r="I23" s="33"/>
      <c r="J23" s="33"/>
      <c r="K23" s="33"/>
      <c r="L23" s="33"/>
      <c r="M23" s="33"/>
      <c r="N23" s="33"/>
      <c r="O23" s="33"/>
      <c r="P23" s="33"/>
      <c r="Q23" s="33"/>
      <c r="R23" s="33"/>
      <c r="S23" s="34"/>
      <c r="T23" s="34"/>
      <c r="U23" s="34"/>
      <c r="V23" s="34"/>
    </row>
    <row r="24" s="35" customFormat="true" ht="42.75" hidden="false" customHeight="true" outlineLevel="0" collapsed="false">
      <c r="A24" s="27" t="s">
        <v>20</v>
      </c>
      <c r="B24" s="31" t="s">
        <v>21</v>
      </c>
      <c r="C24" s="24" t="s">
        <v>22</v>
      </c>
      <c r="D24" s="32"/>
      <c r="E24" s="32"/>
      <c r="F24" s="32"/>
      <c r="G24" s="32"/>
      <c r="H24" s="33"/>
      <c r="I24" s="33"/>
      <c r="J24" s="33"/>
      <c r="K24" s="33"/>
      <c r="L24" s="33"/>
      <c r="M24" s="33"/>
      <c r="N24" s="33"/>
      <c r="O24" s="33"/>
      <c r="P24" s="33"/>
      <c r="Q24" s="33"/>
      <c r="R24" s="33"/>
      <c r="S24" s="34"/>
      <c r="T24" s="34"/>
      <c r="U24" s="34"/>
      <c r="V24" s="34"/>
    </row>
    <row r="25" s="35" customFormat="true" ht="51.75" hidden="false" customHeight="true" outlineLevel="0" collapsed="false">
      <c r="A25" s="27" t="s">
        <v>23</v>
      </c>
      <c r="B25" s="31" t="s">
        <v>24</v>
      </c>
      <c r="C25" s="24" t="s">
        <v>22</v>
      </c>
      <c r="D25" s="32"/>
      <c r="E25" s="32"/>
      <c r="F25" s="32"/>
      <c r="G25" s="32"/>
      <c r="H25" s="33"/>
      <c r="I25" s="33"/>
      <c r="J25" s="33"/>
      <c r="K25" s="33"/>
      <c r="L25" s="33"/>
      <c r="M25" s="33"/>
      <c r="N25" s="33"/>
      <c r="O25" s="33"/>
      <c r="P25" s="33"/>
      <c r="Q25" s="33"/>
      <c r="R25" s="33"/>
      <c r="S25" s="34"/>
      <c r="T25" s="34"/>
      <c r="U25" s="34"/>
      <c r="V25" s="34"/>
    </row>
    <row r="26" s="35" customFormat="true" ht="51.75" hidden="false" customHeight="true" outlineLevel="0" collapsed="false">
      <c r="A26" s="27" t="s">
        <v>25</v>
      </c>
      <c r="B26" s="31" t="s">
        <v>26</v>
      </c>
      <c r="C26" s="24" t="s">
        <v>27</v>
      </c>
      <c r="D26" s="32"/>
      <c r="E26" s="32"/>
      <c r="F26" s="32"/>
      <c r="G26" s="32"/>
      <c r="H26" s="33"/>
      <c r="I26" s="33"/>
      <c r="J26" s="33"/>
      <c r="K26" s="33"/>
      <c r="L26" s="33"/>
      <c r="M26" s="33"/>
      <c r="N26" s="33"/>
      <c r="O26" s="33"/>
      <c r="P26" s="33"/>
      <c r="Q26" s="33"/>
      <c r="R26" s="33"/>
      <c r="S26" s="34"/>
      <c r="T26" s="34"/>
      <c r="U26" s="34"/>
      <c r="V26" s="34"/>
    </row>
    <row r="27" customFormat="false" ht="58.5" hidden="false" customHeight="true" outlineLevel="0" collapsed="false">
      <c r="A27" s="27" t="s">
        <v>28</v>
      </c>
      <c r="B27" s="31" t="s">
        <v>29</v>
      </c>
      <c r="C27" s="24" t="s">
        <v>27</v>
      </c>
      <c r="D27" s="36"/>
      <c r="E27" s="36"/>
      <c r="F27" s="36"/>
      <c r="G27" s="36"/>
      <c r="H27" s="36"/>
      <c r="I27" s="36"/>
      <c r="J27" s="36"/>
      <c r="K27" s="36"/>
      <c r="L27" s="36"/>
      <c r="M27" s="36"/>
      <c r="N27" s="36"/>
      <c r="O27" s="36"/>
      <c r="P27" s="36"/>
      <c r="Q27" s="36"/>
      <c r="R27" s="36"/>
      <c r="S27" s="36"/>
      <c r="T27" s="36"/>
      <c r="U27" s="36"/>
      <c r="V27" s="36"/>
    </row>
    <row r="28" customFormat="false" ht="51.75" hidden="false" customHeight="true" outlineLevel="0" collapsed="false">
      <c r="A28" s="27" t="s">
        <v>30</v>
      </c>
      <c r="B28" s="31" t="s">
        <v>31</v>
      </c>
      <c r="C28" s="24" t="s">
        <v>27</v>
      </c>
      <c r="D28" s="36"/>
      <c r="E28" s="36"/>
      <c r="F28" s="36"/>
      <c r="G28" s="36"/>
      <c r="H28" s="36"/>
      <c r="I28" s="36"/>
      <c r="J28" s="36"/>
      <c r="K28" s="36"/>
      <c r="L28" s="36"/>
      <c r="M28" s="36"/>
      <c r="N28" s="36"/>
      <c r="O28" s="36"/>
      <c r="P28" s="36"/>
      <c r="Q28" s="36"/>
      <c r="R28" s="36"/>
      <c r="S28" s="36"/>
      <c r="T28" s="36"/>
      <c r="U28" s="36"/>
      <c r="V28" s="36"/>
    </row>
    <row r="29" customFormat="false" ht="43.5" hidden="false" customHeight="true" outlineLevel="0" collapsed="false">
      <c r="A29" s="27" t="s">
        <v>32</v>
      </c>
      <c r="B29" s="31" t="s">
        <v>33</v>
      </c>
      <c r="C29" s="24" t="s">
        <v>27</v>
      </c>
      <c r="D29" s="36"/>
      <c r="E29" s="36"/>
      <c r="F29" s="36"/>
      <c r="G29" s="36"/>
      <c r="H29" s="36"/>
      <c r="I29" s="36"/>
      <c r="J29" s="36"/>
      <c r="K29" s="36"/>
      <c r="L29" s="36"/>
      <c r="M29" s="36"/>
      <c r="N29" s="36"/>
      <c r="O29" s="36"/>
      <c r="P29" s="36"/>
      <c r="Q29" s="36"/>
      <c r="R29" s="36"/>
      <c r="S29" s="36"/>
      <c r="T29" s="36"/>
      <c r="U29" s="36"/>
      <c r="V29" s="36"/>
    </row>
    <row r="30" customFormat="false" ht="43.5" hidden="false" customHeight="true" outlineLevel="0" collapsed="false">
      <c r="A30" s="30" t="s">
        <v>34</v>
      </c>
      <c r="B30" s="24" t="s">
        <v>35</v>
      </c>
      <c r="C30" s="24" t="s">
        <v>27</v>
      </c>
      <c r="D30" s="36"/>
      <c r="E30" s="36"/>
      <c r="F30" s="36"/>
      <c r="G30" s="36"/>
      <c r="H30" s="36"/>
      <c r="I30" s="36"/>
      <c r="J30" s="36"/>
      <c r="K30" s="36"/>
      <c r="L30" s="36"/>
      <c r="M30" s="36"/>
      <c r="N30" s="36"/>
      <c r="O30" s="36"/>
      <c r="P30" s="36"/>
      <c r="Q30" s="36"/>
      <c r="R30" s="36"/>
      <c r="S30" s="36"/>
      <c r="T30" s="36"/>
      <c r="U30" s="36"/>
      <c r="V30" s="36"/>
    </row>
    <row r="31" customFormat="false" ht="18.75" hidden="false" customHeight="true" outlineLevel="0" collapsed="false">
      <c r="A31" s="30"/>
      <c r="B31" s="30"/>
      <c r="C31" s="30"/>
      <c r="D31" s="36"/>
      <c r="E31" s="36"/>
      <c r="F31" s="36"/>
      <c r="G31" s="36"/>
      <c r="H31" s="36"/>
      <c r="I31" s="36"/>
      <c r="J31" s="36"/>
      <c r="K31" s="36"/>
      <c r="L31" s="36"/>
      <c r="M31" s="36"/>
      <c r="N31" s="36"/>
      <c r="O31" s="36"/>
      <c r="P31" s="36"/>
      <c r="Q31" s="36"/>
      <c r="R31" s="36"/>
      <c r="S31" s="36"/>
      <c r="T31" s="36"/>
      <c r="U31" s="36"/>
      <c r="V31" s="36"/>
    </row>
    <row r="32" customFormat="false" ht="75.75" hidden="false" customHeight="true" outlineLevel="0" collapsed="false">
      <c r="A32" s="30" t="s">
        <v>36</v>
      </c>
      <c r="B32" s="24" t="s">
        <v>37</v>
      </c>
      <c r="C32" s="37" t="n">
        <v>46.9919858940542</v>
      </c>
      <c r="D32" s="36"/>
      <c r="E32" s="36"/>
      <c r="F32" s="36"/>
      <c r="G32" s="36"/>
      <c r="H32" s="36"/>
      <c r="I32" s="36"/>
      <c r="J32" s="36"/>
      <c r="K32" s="36"/>
      <c r="L32" s="36"/>
      <c r="M32" s="36"/>
      <c r="N32" s="36"/>
      <c r="O32" s="36"/>
      <c r="P32" s="36"/>
      <c r="Q32" s="36"/>
      <c r="R32" s="36"/>
      <c r="S32" s="36"/>
      <c r="T32" s="36"/>
      <c r="U32" s="36"/>
      <c r="V32" s="36"/>
    </row>
    <row r="33" customFormat="false" ht="71.25" hidden="false" customHeight="true" outlineLevel="0" collapsed="false">
      <c r="A33" s="27" t="s">
        <v>38</v>
      </c>
      <c r="B33" s="31" t="s">
        <v>39</v>
      </c>
      <c r="C33" s="37" t="n">
        <f aca="false">C32/1.2</f>
        <v>39.1599882450452</v>
      </c>
      <c r="D33" s="36"/>
      <c r="E33" s="36"/>
      <c r="F33" s="36"/>
      <c r="G33" s="36"/>
      <c r="H33" s="36"/>
      <c r="I33" s="36"/>
      <c r="J33" s="36"/>
      <c r="K33" s="36"/>
      <c r="L33" s="36"/>
      <c r="M33" s="36"/>
      <c r="N33" s="36"/>
      <c r="O33" s="36"/>
      <c r="P33" s="36"/>
      <c r="Q33" s="36"/>
      <c r="R33" s="36"/>
      <c r="S33" s="36"/>
      <c r="T33" s="36"/>
      <c r="U33" s="36"/>
      <c r="V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12" activeCellId="0" sqref="A12"/>
    </sheetView>
  </sheetViews>
  <sheetFormatPr defaultColWidth="9.13671875" defaultRowHeight="15" zeroHeight="false" outlineLevelRow="0" outlineLevelCol="0"/>
  <cols>
    <col collapsed="false" customWidth="true" hidden="false" outlineLevel="0" max="1" min="1" style="1" width="10.46"/>
    <col collapsed="false" customWidth="true" hidden="false" outlineLevel="0" max="2" min="2" style="1" width="53.57"/>
    <col collapsed="false" customWidth="true" hidden="false" outlineLevel="0" max="3" min="3" style="1" width="98.28"/>
    <col collapsed="false" customWidth="true" hidden="false" outlineLevel="0" max="4" min="4" style="1" width="14.43"/>
    <col collapsed="false" customWidth="true" hidden="false" outlineLevel="0" max="5" min="5" style="1" width="36.57"/>
    <col collapsed="false" customWidth="true" hidden="false" outlineLevel="0" max="6" min="6" style="1" width="19.99"/>
    <col collapsed="false" customWidth="true" hidden="false" outlineLevel="0" max="7" min="7" style="1" width="25.57"/>
    <col collapsed="false" customWidth="true" hidden="false" outlineLevel="0" max="8" min="8" style="1" width="16.41"/>
    <col collapsed="false" customWidth="false" hidden="false" outlineLevel="0" max="1024" min="9" style="1" width="9.13"/>
  </cols>
  <sheetData>
    <row r="1" customFormat="false" ht="17.35" hidden="false" customHeight="false" outlineLevel="0" collapsed="false">
      <c r="B1" s="38"/>
      <c r="C1" s="4" t="s">
        <v>0</v>
      </c>
      <c r="D1" s="38"/>
    </row>
    <row r="2" customFormat="false" ht="17.35" hidden="false" customHeight="false" outlineLevel="0" collapsed="false">
      <c r="B2" s="39"/>
      <c r="C2" s="5" t="s">
        <v>1</v>
      </c>
      <c r="D2" s="40"/>
    </row>
    <row r="3" customFormat="false" ht="17.35" hidden="false" customHeight="false" outlineLevel="0" collapsed="false">
      <c r="B3" s="39"/>
      <c r="C3" s="5" t="s">
        <v>2</v>
      </c>
      <c r="D3" s="40"/>
    </row>
    <row r="5" s="3" customFormat="true" ht="18.75" hidden="false" customHeight="true" outlineLevel="0" collapsed="false">
      <c r="A5" s="2"/>
      <c r="C5" s="4"/>
    </row>
    <row r="6" s="3" customFormat="true" ht="18.75" hidden="false" customHeight="true" outlineLevel="0" collapsed="false">
      <c r="A6" s="2"/>
      <c r="C6" s="5"/>
    </row>
    <row r="7" s="3" customFormat="true" ht="17.35" hidden="false" customHeight="false" outlineLevel="0" collapsed="false">
      <c r="A7" s="6"/>
      <c r="C7" s="5"/>
    </row>
    <row r="8" s="3" customFormat="true" ht="18.75" hidden="false" customHeight="false" outlineLevel="0" collapsed="false">
      <c r="A8" s="6"/>
      <c r="C8" s="5"/>
    </row>
    <row r="9" s="3" customFormat="true" ht="18.75" hidden="false" customHeight="false" outlineLevel="0" collapsed="false">
      <c r="A9" s="6"/>
      <c r="G9" s="5"/>
    </row>
    <row r="10" s="3" customFormat="true" ht="18.75" hidden="false" customHeight="false" outlineLevel="0" collapsed="false">
      <c r="A10" s="7" t="s">
        <v>3</v>
      </c>
      <c r="B10" s="7"/>
      <c r="C10" s="7"/>
      <c r="D10" s="8"/>
      <c r="E10" s="8"/>
      <c r="F10" s="8"/>
      <c r="G10" s="8"/>
      <c r="H10" s="8"/>
      <c r="I10" s="8"/>
      <c r="J10" s="8"/>
      <c r="K10" s="8"/>
      <c r="L10" s="8"/>
      <c r="M10" s="8"/>
      <c r="N10" s="8"/>
      <c r="O10" s="8"/>
      <c r="P10" s="8"/>
      <c r="Q10" s="8"/>
      <c r="R10" s="8"/>
      <c r="S10" s="8"/>
      <c r="T10" s="8"/>
      <c r="U10" s="8"/>
    </row>
    <row r="11" s="3" customFormat="true" ht="18.75" hidden="false" customHeight="false" outlineLevel="0" collapsed="false">
      <c r="A11" s="7"/>
      <c r="B11" s="7"/>
      <c r="C11" s="7"/>
      <c r="D11" s="9"/>
      <c r="E11" s="9"/>
      <c r="F11" s="9"/>
      <c r="G11" s="9"/>
      <c r="H11" s="8"/>
      <c r="I11" s="8"/>
      <c r="J11" s="8"/>
      <c r="K11" s="8"/>
      <c r="L11" s="8"/>
      <c r="M11" s="8"/>
      <c r="N11" s="8"/>
      <c r="O11" s="8"/>
      <c r="P11" s="8"/>
      <c r="Q11" s="8"/>
      <c r="R11" s="8"/>
      <c r="S11" s="8"/>
      <c r="T11" s="8"/>
      <c r="U11" s="8"/>
    </row>
    <row r="12" s="3" customFormat="true" ht="36" hidden="false" customHeight="true" outlineLevel="0" collapsed="false">
      <c r="A12" s="41" t="str">
        <f aca="false">'1. паспорт местоположение'!A8</f>
        <v>                  "АтомЭнергоСбыт"Курск</v>
      </c>
      <c r="B12" s="41"/>
      <c r="C12" s="41"/>
      <c r="D12" s="11"/>
      <c r="E12" s="11"/>
      <c r="F12" s="11"/>
      <c r="G12" s="11"/>
      <c r="H12" s="8"/>
      <c r="I12" s="8"/>
      <c r="J12" s="8"/>
      <c r="K12" s="8"/>
      <c r="L12" s="8"/>
      <c r="M12" s="8"/>
      <c r="N12" s="8"/>
      <c r="O12" s="8"/>
      <c r="P12" s="8"/>
      <c r="Q12" s="8"/>
      <c r="R12" s="8"/>
      <c r="S12" s="8"/>
      <c r="T12" s="8"/>
      <c r="U12" s="8"/>
    </row>
    <row r="13" s="3" customFormat="true" ht="18.75" hidden="false" customHeight="false" outlineLevel="0" collapsed="false">
      <c r="A13" s="12" t="s">
        <v>5</v>
      </c>
      <c r="B13" s="12"/>
      <c r="C13" s="12"/>
      <c r="D13" s="13"/>
      <c r="E13" s="13"/>
      <c r="F13" s="13"/>
      <c r="G13" s="13"/>
      <c r="H13" s="8"/>
      <c r="I13" s="8"/>
      <c r="J13" s="8"/>
      <c r="K13" s="8"/>
      <c r="L13" s="8"/>
      <c r="M13" s="8"/>
      <c r="N13" s="8"/>
      <c r="O13" s="8"/>
      <c r="P13" s="8"/>
      <c r="Q13" s="8"/>
      <c r="R13" s="8"/>
      <c r="S13" s="8"/>
      <c r="T13" s="8"/>
      <c r="U13" s="8"/>
    </row>
    <row r="14" s="3" customFormat="true" ht="18.75" hidden="false" customHeight="false" outlineLevel="0" collapsed="false">
      <c r="A14" s="7"/>
      <c r="B14" s="7"/>
      <c r="C14" s="7"/>
      <c r="D14" s="9"/>
      <c r="E14" s="9"/>
      <c r="F14" s="9"/>
      <c r="G14" s="9"/>
      <c r="H14" s="8"/>
      <c r="I14" s="8"/>
      <c r="J14" s="8"/>
      <c r="K14" s="8"/>
      <c r="L14" s="8"/>
      <c r="M14" s="8"/>
      <c r="N14" s="8"/>
      <c r="O14" s="8"/>
      <c r="P14" s="8"/>
      <c r="Q14" s="8"/>
      <c r="R14" s="8"/>
      <c r="S14" s="8"/>
      <c r="T14" s="8"/>
      <c r="U14" s="8"/>
    </row>
    <row r="15" s="3" customFormat="true" ht="17.35" hidden="false" customHeight="false" outlineLevel="0" collapsed="false">
      <c r="A15" s="7" t="str">
        <f aca="false">'1. паспорт местоположение'!A11:C11</f>
        <v>N-O01</v>
      </c>
      <c r="B15" s="7"/>
      <c r="C15" s="7"/>
      <c r="D15" s="11"/>
      <c r="E15" s="11"/>
      <c r="F15" s="11"/>
      <c r="G15" s="11"/>
      <c r="H15" s="8"/>
      <c r="I15" s="8"/>
      <c r="J15" s="8"/>
      <c r="K15" s="8"/>
      <c r="L15" s="8"/>
      <c r="M15" s="8"/>
      <c r="N15" s="8"/>
      <c r="O15" s="8"/>
      <c r="P15" s="8"/>
      <c r="Q15" s="8"/>
      <c r="R15" s="8"/>
      <c r="S15" s="8"/>
      <c r="T15" s="8"/>
      <c r="U15" s="8"/>
    </row>
    <row r="16" s="3" customFormat="true" ht="18.75" hidden="false" customHeight="false" outlineLevel="0" collapsed="false">
      <c r="A16" s="12" t="s">
        <v>7</v>
      </c>
      <c r="B16" s="12"/>
      <c r="C16" s="12"/>
      <c r="D16" s="13"/>
      <c r="E16" s="13"/>
      <c r="F16" s="13"/>
      <c r="G16" s="13"/>
      <c r="H16" s="8"/>
      <c r="I16" s="8"/>
      <c r="J16" s="8"/>
      <c r="K16" s="8"/>
      <c r="L16" s="8"/>
      <c r="M16" s="8"/>
      <c r="N16" s="8"/>
      <c r="O16" s="8"/>
      <c r="P16" s="8"/>
      <c r="Q16" s="8"/>
      <c r="R16" s="8"/>
      <c r="S16" s="8"/>
      <c r="T16" s="8"/>
      <c r="U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row>
    <row r="18" s="18" customFormat="true" ht="34.5" hidden="false" customHeight="true" outlineLevel="0" collapsed="false">
      <c r="A18" s="42" t="str">
        <f aca="false">'1. паспорт местоположение'!A14</f>
        <v>Капитальный ремонт помещений здания АУП</v>
      </c>
      <c r="B18" s="42"/>
      <c r="C18" s="42"/>
      <c r="D18" s="11"/>
      <c r="E18" s="11"/>
      <c r="F18" s="11"/>
      <c r="G18" s="11"/>
      <c r="H18" s="11"/>
      <c r="I18" s="11"/>
      <c r="J18" s="11"/>
      <c r="K18" s="11"/>
      <c r="L18" s="11"/>
      <c r="M18" s="11"/>
      <c r="N18" s="11"/>
      <c r="O18" s="11"/>
      <c r="P18" s="11"/>
      <c r="Q18" s="11"/>
      <c r="R18" s="11"/>
      <c r="S18" s="11"/>
      <c r="T18" s="11"/>
      <c r="U18" s="11"/>
    </row>
    <row r="19" s="18" customFormat="true" ht="15" hidden="false" customHeight="true" outlineLevel="0" collapsed="false">
      <c r="A19" s="12" t="s">
        <v>9</v>
      </c>
      <c r="B19" s="12"/>
      <c r="C19" s="12"/>
      <c r="D19" s="13"/>
      <c r="E19" s="13"/>
      <c r="F19" s="13"/>
      <c r="G19" s="13"/>
      <c r="H19" s="13"/>
      <c r="I19" s="13"/>
      <c r="J19" s="13"/>
      <c r="K19" s="13"/>
      <c r="L19" s="13"/>
      <c r="M19" s="13"/>
      <c r="N19" s="13"/>
      <c r="O19" s="13"/>
      <c r="P19" s="13"/>
      <c r="Q19" s="13"/>
      <c r="R19" s="13"/>
      <c r="S19" s="13"/>
      <c r="T19" s="13"/>
      <c r="U19" s="13"/>
    </row>
    <row r="20" s="18" customFormat="true" ht="15" hidden="false" customHeight="true" outlineLevel="0" collapsed="false">
      <c r="A20" s="15"/>
      <c r="B20" s="15"/>
      <c r="C20" s="15"/>
      <c r="D20" s="19"/>
      <c r="E20" s="19"/>
      <c r="F20" s="19"/>
      <c r="G20" s="19"/>
      <c r="H20" s="19"/>
      <c r="I20" s="19"/>
      <c r="J20" s="19"/>
      <c r="K20" s="19"/>
      <c r="L20" s="19"/>
      <c r="M20" s="19"/>
      <c r="N20" s="19"/>
      <c r="O20" s="19"/>
      <c r="P20" s="19"/>
      <c r="Q20" s="19"/>
      <c r="R20" s="19"/>
    </row>
    <row r="21" s="18" customFormat="true" ht="27.75" hidden="false" customHeight="true" outlineLevel="0" collapsed="false">
      <c r="A21" s="20" t="s">
        <v>40</v>
      </c>
      <c r="B21" s="20"/>
      <c r="C21" s="20"/>
      <c r="D21" s="21"/>
      <c r="E21" s="21"/>
      <c r="F21" s="21"/>
      <c r="G21" s="21"/>
      <c r="H21" s="21"/>
      <c r="I21" s="21"/>
      <c r="J21" s="21"/>
      <c r="K21" s="21"/>
      <c r="L21" s="21"/>
      <c r="M21" s="21"/>
      <c r="N21" s="21"/>
      <c r="O21" s="21"/>
      <c r="P21" s="21"/>
      <c r="Q21" s="21"/>
      <c r="R21" s="21"/>
      <c r="S21" s="21"/>
      <c r="T21" s="21"/>
      <c r="U21" s="21"/>
    </row>
    <row r="22" s="18" customFormat="true" ht="15" hidden="false" customHeight="true" outlineLevel="0" collapsed="false">
      <c r="A22" s="13"/>
      <c r="B22" s="13"/>
      <c r="C22" s="13"/>
      <c r="D22" s="13"/>
      <c r="E22" s="13"/>
      <c r="F22" s="13"/>
      <c r="G22" s="13"/>
      <c r="H22" s="19"/>
      <c r="I22" s="19"/>
      <c r="J22" s="19"/>
      <c r="K22" s="19"/>
      <c r="L22" s="19"/>
      <c r="M22" s="19"/>
      <c r="N22" s="19"/>
      <c r="O22" s="19"/>
      <c r="P22" s="19"/>
      <c r="Q22" s="19"/>
      <c r="R22" s="19"/>
    </row>
    <row r="23" s="18" customFormat="true" ht="39.75" hidden="false" customHeight="true" outlineLevel="0" collapsed="false">
      <c r="A23" s="22" t="s">
        <v>11</v>
      </c>
      <c r="B23" s="23" t="s">
        <v>12</v>
      </c>
      <c r="C23" s="24" t="s">
        <v>13</v>
      </c>
      <c r="D23" s="25"/>
      <c r="E23" s="25"/>
      <c r="F23" s="25"/>
      <c r="G23" s="25"/>
      <c r="H23" s="15"/>
      <c r="I23" s="15"/>
      <c r="J23" s="15"/>
      <c r="K23" s="15"/>
      <c r="L23" s="15"/>
      <c r="M23" s="15"/>
      <c r="N23" s="15"/>
      <c r="O23" s="15"/>
      <c r="P23" s="15"/>
      <c r="Q23" s="15"/>
      <c r="R23" s="15"/>
      <c r="S23" s="26"/>
      <c r="T23" s="26"/>
      <c r="U23" s="26"/>
    </row>
    <row r="24" s="18" customFormat="true" ht="16.5" hidden="false" customHeight="true" outlineLevel="0" collapsed="false">
      <c r="A24" s="24" t="n">
        <v>1</v>
      </c>
      <c r="B24" s="23" t="n">
        <v>2</v>
      </c>
      <c r="C24" s="24" t="n">
        <v>3</v>
      </c>
      <c r="D24" s="25"/>
      <c r="E24" s="25"/>
      <c r="F24" s="25"/>
      <c r="G24" s="25"/>
      <c r="H24" s="15"/>
      <c r="I24" s="15"/>
      <c r="J24" s="15"/>
      <c r="K24" s="15"/>
      <c r="L24" s="15"/>
      <c r="M24" s="15"/>
      <c r="N24" s="15"/>
      <c r="O24" s="15"/>
      <c r="P24" s="15"/>
      <c r="Q24" s="15"/>
      <c r="R24" s="15"/>
      <c r="S24" s="26"/>
      <c r="T24" s="26"/>
      <c r="U24" s="26"/>
    </row>
    <row r="25" s="18" customFormat="true" ht="45" hidden="false" customHeight="true" outlineLevel="0" collapsed="false">
      <c r="A25" s="27" t="s">
        <v>14</v>
      </c>
      <c r="B25" s="43" t="s">
        <v>41</v>
      </c>
      <c r="C25" s="44" t="s">
        <v>42</v>
      </c>
      <c r="D25" s="25"/>
      <c r="E25" s="25"/>
      <c r="F25" s="15"/>
      <c r="G25" s="15"/>
      <c r="H25" s="15"/>
      <c r="I25" s="15"/>
      <c r="J25" s="15"/>
      <c r="K25" s="15"/>
      <c r="L25" s="15"/>
      <c r="M25" s="15"/>
      <c r="N25" s="15"/>
      <c r="O25" s="15"/>
      <c r="P25" s="15"/>
      <c r="Q25" s="26"/>
      <c r="R25" s="26"/>
      <c r="S25" s="26"/>
      <c r="T25" s="26"/>
      <c r="U25" s="26"/>
    </row>
    <row r="26" customFormat="false" ht="109.5" hidden="false" customHeight="true" outlineLevel="0" collapsed="false">
      <c r="A26" s="27" t="s">
        <v>17</v>
      </c>
      <c r="B26" s="45" t="s">
        <v>43</v>
      </c>
      <c r="C26" s="46" t="s">
        <v>44</v>
      </c>
      <c r="D26" s="36"/>
      <c r="E26" s="36"/>
      <c r="F26" s="36"/>
      <c r="G26" s="36"/>
      <c r="H26" s="36"/>
      <c r="I26" s="36"/>
      <c r="J26" s="36"/>
      <c r="K26" s="36"/>
      <c r="L26" s="36"/>
      <c r="M26" s="36"/>
      <c r="N26" s="36"/>
      <c r="O26" s="36"/>
      <c r="P26" s="36"/>
      <c r="Q26" s="36"/>
      <c r="R26" s="36"/>
      <c r="S26" s="36"/>
      <c r="T26" s="36"/>
      <c r="U26" s="36"/>
    </row>
    <row r="27" customFormat="false" ht="39.55" hidden="false" customHeight="false" outlineLevel="0" collapsed="false">
      <c r="A27" s="27" t="s">
        <v>20</v>
      </c>
      <c r="B27" s="45" t="s">
        <v>45</v>
      </c>
      <c r="C27" s="46" t="s">
        <v>46</v>
      </c>
      <c r="D27" s="36"/>
      <c r="E27" s="36"/>
      <c r="F27" s="36"/>
      <c r="G27" s="36"/>
      <c r="H27" s="36"/>
      <c r="I27" s="36"/>
      <c r="J27" s="36"/>
      <c r="K27" s="36"/>
      <c r="L27" s="36"/>
      <c r="M27" s="36"/>
      <c r="N27" s="36"/>
      <c r="O27" s="36"/>
      <c r="P27" s="36"/>
      <c r="Q27" s="36"/>
      <c r="R27" s="36"/>
      <c r="S27" s="36"/>
      <c r="T27" s="36"/>
      <c r="U27" s="36"/>
    </row>
    <row r="28" customFormat="false" ht="63" hidden="false" customHeight="true" outlineLevel="0" collapsed="false">
      <c r="A28" s="27" t="s">
        <v>23</v>
      </c>
      <c r="B28" s="45" t="s">
        <v>47</v>
      </c>
      <c r="C28" s="24" t="s">
        <v>27</v>
      </c>
      <c r="D28" s="36"/>
      <c r="E28" s="36"/>
      <c r="F28" s="36"/>
      <c r="G28" s="36"/>
      <c r="H28" s="36"/>
      <c r="I28" s="36"/>
      <c r="J28" s="36"/>
      <c r="K28" s="36"/>
      <c r="L28" s="36"/>
      <c r="M28" s="36"/>
      <c r="N28" s="36"/>
      <c r="O28" s="36"/>
      <c r="P28" s="36"/>
      <c r="Q28" s="36"/>
      <c r="R28" s="36"/>
      <c r="S28" s="36"/>
      <c r="T28" s="36"/>
      <c r="U28" s="36"/>
    </row>
    <row r="29" customFormat="false" ht="42.75" hidden="false" customHeight="true" outlineLevel="0" collapsed="false">
      <c r="A29" s="27" t="s">
        <v>25</v>
      </c>
      <c r="B29" s="45" t="s">
        <v>48</v>
      </c>
      <c r="C29" s="24" t="s">
        <v>27</v>
      </c>
      <c r="D29" s="36"/>
      <c r="E29" s="36"/>
      <c r="F29" s="36"/>
      <c r="G29" s="36"/>
      <c r="H29" s="36"/>
      <c r="I29" s="36"/>
      <c r="J29" s="36"/>
      <c r="K29" s="36"/>
      <c r="L29" s="36"/>
      <c r="M29" s="36"/>
      <c r="N29" s="36"/>
      <c r="O29" s="36"/>
      <c r="P29" s="36"/>
      <c r="Q29" s="36"/>
      <c r="R29" s="36"/>
      <c r="S29" s="36"/>
      <c r="T29" s="36"/>
      <c r="U29" s="36"/>
    </row>
    <row r="30" customFormat="false" ht="80.25" hidden="false" customHeight="true" outlineLevel="0" collapsed="false">
      <c r="A30" s="27" t="s">
        <v>28</v>
      </c>
      <c r="B30" s="45" t="s">
        <v>49</v>
      </c>
      <c r="C30" s="24" t="s">
        <v>27</v>
      </c>
      <c r="D30" s="36"/>
      <c r="E30" s="36"/>
      <c r="F30" s="36"/>
      <c r="G30" s="36"/>
      <c r="H30" s="36"/>
      <c r="I30" s="36"/>
      <c r="J30" s="36"/>
      <c r="K30" s="36"/>
      <c r="L30" s="36"/>
      <c r="M30" s="36"/>
      <c r="N30" s="36"/>
      <c r="O30" s="36"/>
      <c r="P30" s="36"/>
      <c r="Q30" s="36"/>
      <c r="R30" s="36"/>
      <c r="S30" s="36"/>
      <c r="T30" s="36"/>
      <c r="U30" s="36"/>
    </row>
    <row r="31" customFormat="false" ht="42.75" hidden="false" customHeight="true" outlineLevel="0" collapsed="false">
      <c r="A31" s="27" t="s">
        <v>30</v>
      </c>
      <c r="B31" s="45" t="s">
        <v>50</v>
      </c>
      <c r="C31" s="24" t="n">
        <v>2024</v>
      </c>
      <c r="D31" s="36"/>
      <c r="E31" s="36"/>
      <c r="F31" s="36"/>
      <c r="G31" s="36"/>
      <c r="H31" s="36"/>
      <c r="I31" s="36"/>
      <c r="J31" s="36"/>
      <c r="K31" s="36"/>
      <c r="L31" s="36"/>
      <c r="M31" s="36"/>
      <c r="N31" s="36"/>
      <c r="O31" s="36"/>
      <c r="P31" s="36"/>
      <c r="Q31" s="36"/>
      <c r="R31" s="36"/>
      <c r="S31" s="36"/>
      <c r="T31" s="36"/>
      <c r="U31" s="36"/>
    </row>
    <row r="32" customFormat="false" ht="42.75" hidden="false" customHeight="true" outlineLevel="0" collapsed="false">
      <c r="A32" s="27" t="s">
        <v>32</v>
      </c>
      <c r="B32" s="22" t="s">
        <v>51</v>
      </c>
      <c r="C32" s="24" t="n">
        <v>2026</v>
      </c>
      <c r="D32" s="36"/>
      <c r="E32" s="36"/>
      <c r="F32" s="36"/>
      <c r="G32" s="36"/>
      <c r="H32" s="36"/>
      <c r="I32" s="36"/>
      <c r="J32" s="36"/>
      <c r="K32" s="36"/>
      <c r="L32" s="36"/>
      <c r="M32" s="36"/>
      <c r="N32" s="36"/>
      <c r="O32" s="36"/>
      <c r="P32" s="36"/>
      <c r="Q32" s="36"/>
      <c r="R32" s="36"/>
      <c r="S32" s="36"/>
      <c r="T32" s="36"/>
      <c r="U32" s="36"/>
    </row>
    <row r="33" customFormat="false" ht="42.75" hidden="false" customHeight="true" outlineLevel="0" collapsed="false">
      <c r="A33" s="27" t="s">
        <v>34</v>
      </c>
      <c r="B33" s="22" t="s">
        <v>52</v>
      </c>
      <c r="C33" s="24" t="s">
        <v>27</v>
      </c>
      <c r="D33" s="36"/>
      <c r="E33" s="36"/>
      <c r="F33" s="36"/>
      <c r="G33" s="36"/>
      <c r="H33" s="36"/>
      <c r="I33" s="36"/>
      <c r="J33" s="36"/>
      <c r="K33" s="36"/>
      <c r="L33" s="36"/>
      <c r="M33" s="36"/>
      <c r="N33" s="36"/>
      <c r="O33" s="36"/>
      <c r="P33" s="36"/>
      <c r="Q33" s="36"/>
      <c r="R33" s="36"/>
      <c r="S33" s="36"/>
      <c r="T33" s="36"/>
      <c r="U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row>
    <row r="364" customFormat="false" ht="15" hidden="false" customHeight="false" outlineLevel="0" collapsed="false">
      <c r="A364" s="36"/>
      <c r="B364" s="36"/>
      <c r="C364" s="36"/>
      <c r="D364" s="36"/>
      <c r="E364" s="36"/>
      <c r="F364" s="36"/>
      <c r="G364" s="36"/>
      <c r="H364" s="36"/>
      <c r="I364" s="36"/>
      <c r="J364" s="36"/>
      <c r="K364" s="36"/>
      <c r="L364" s="36"/>
      <c r="M364" s="36"/>
      <c r="N364" s="36"/>
      <c r="O364" s="36"/>
      <c r="P364" s="36"/>
      <c r="Q364" s="36"/>
      <c r="R364" s="36"/>
      <c r="S364" s="36"/>
      <c r="T364" s="36"/>
      <c r="U364" s="36"/>
    </row>
    <row r="365" customFormat="false" ht="15" hidden="false" customHeight="false" outlineLevel="0" collapsed="false">
      <c r="A365" s="36"/>
      <c r="B365" s="36"/>
      <c r="C365" s="36"/>
      <c r="D365" s="36"/>
      <c r="E365" s="36"/>
      <c r="F365" s="36"/>
      <c r="G365" s="36"/>
      <c r="H365" s="36"/>
      <c r="I365" s="36"/>
      <c r="J365" s="36"/>
      <c r="K365" s="36"/>
      <c r="L365" s="36"/>
      <c r="M365" s="36"/>
      <c r="N365" s="36"/>
      <c r="O365" s="36"/>
      <c r="P365" s="36"/>
      <c r="Q365" s="36"/>
      <c r="R365" s="36"/>
      <c r="S365" s="36"/>
      <c r="T365" s="36"/>
      <c r="U365" s="36"/>
    </row>
    <row r="366" customFormat="false" ht="15" hidden="false" customHeight="false" outlineLevel="0" collapsed="false">
      <c r="A366" s="36"/>
      <c r="B366" s="36"/>
      <c r="C366" s="36"/>
      <c r="D366" s="36"/>
      <c r="E366" s="36"/>
      <c r="F366" s="36"/>
      <c r="G366" s="36"/>
      <c r="H366" s="36"/>
      <c r="I366" s="36"/>
      <c r="J366" s="36"/>
      <c r="K366" s="36"/>
      <c r="L366" s="36"/>
      <c r="M366" s="36"/>
      <c r="N366" s="36"/>
      <c r="O366" s="36"/>
      <c r="P366" s="36"/>
      <c r="Q366" s="36"/>
      <c r="R366" s="36"/>
      <c r="S366" s="36"/>
      <c r="T366" s="36"/>
      <c r="U366" s="36"/>
    </row>
    <row r="367" customFormat="false" ht="15" hidden="false" customHeight="false" outlineLevel="0" collapsed="false">
      <c r="A367" s="36"/>
      <c r="B367" s="36"/>
      <c r="C367" s="36"/>
      <c r="D367" s="36"/>
      <c r="E367" s="36"/>
      <c r="F367" s="36"/>
      <c r="G367" s="36"/>
      <c r="H367" s="36"/>
      <c r="I367" s="36"/>
      <c r="J367" s="36"/>
      <c r="K367" s="36"/>
      <c r="L367" s="36"/>
      <c r="M367" s="36"/>
      <c r="N367" s="36"/>
      <c r="O367" s="36"/>
      <c r="P367" s="36"/>
      <c r="Q367" s="36"/>
      <c r="R367" s="36"/>
      <c r="S367" s="36"/>
      <c r="T367" s="36"/>
      <c r="U367" s="36"/>
    </row>
    <row r="368" customFormat="false" ht="15" hidden="false" customHeight="false" outlineLevel="0" collapsed="false">
      <c r="A368" s="36"/>
      <c r="B368" s="36"/>
      <c r="C368" s="36"/>
      <c r="D368" s="36"/>
      <c r="E368" s="36"/>
      <c r="F368" s="36"/>
      <c r="G368" s="36"/>
      <c r="H368" s="36"/>
      <c r="I368" s="36"/>
      <c r="J368" s="36"/>
      <c r="K368" s="36"/>
      <c r="L368" s="36"/>
      <c r="M368" s="36"/>
      <c r="N368" s="36"/>
      <c r="O368" s="36"/>
      <c r="P368" s="36"/>
      <c r="Q368" s="36"/>
      <c r="R368" s="36"/>
      <c r="S368" s="36"/>
      <c r="T368" s="36"/>
      <c r="U368" s="36"/>
    </row>
    <row r="369" customFormat="false" ht="15" hidden="false" customHeight="false" outlineLevel="0" collapsed="false">
      <c r="A369" s="36"/>
      <c r="B369" s="36"/>
      <c r="C369" s="36"/>
      <c r="D369" s="36"/>
      <c r="E369" s="36"/>
      <c r="F369" s="36"/>
      <c r="G369" s="36"/>
      <c r="H369" s="36"/>
      <c r="I369" s="36"/>
      <c r="J369" s="36"/>
      <c r="K369" s="36"/>
      <c r="L369" s="36"/>
      <c r="M369" s="36"/>
      <c r="N369" s="36"/>
      <c r="O369" s="36"/>
      <c r="P369" s="36"/>
      <c r="Q369" s="36"/>
      <c r="R369" s="36"/>
      <c r="S369" s="36"/>
      <c r="T369" s="36"/>
      <c r="U369" s="36"/>
    </row>
    <row r="370" customFormat="false" ht="15" hidden="false" customHeight="false" outlineLevel="0" collapsed="false">
      <c r="A370" s="36"/>
      <c r="B370" s="36"/>
      <c r="C370" s="36"/>
      <c r="D370" s="36"/>
      <c r="E370" s="36"/>
      <c r="F370" s="36"/>
      <c r="G370" s="36"/>
      <c r="H370" s="36"/>
      <c r="I370" s="36"/>
      <c r="J370" s="36"/>
      <c r="K370" s="36"/>
      <c r="L370" s="36"/>
      <c r="M370" s="36"/>
      <c r="N370" s="36"/>
      <c r="O370" s="36"/>
      <c r="P370" s="36"/>
      <c r="Q370" s="36"/>
      <c r="R370" s="36"/>
      <c r="S370" s="36"/>
      <c r="T370" s="36"/>
      <c r="U370" s="36"/>
    </row>
    <row r="371" customFormat="false" ht="15" hidden="false" customHeight="false" outlineLevel="0" collapsed="false">
      <c r="A371" s="36"/>
      <c r="B371" s="36"/>
      <c r="C371" s="36"/>
      <c r="D371" s="36"/>
      <c r="E371" s="36"/>
      <c r="F371" s="36"/>
      <c r="G371" s="36"/>
      <c r="H371" s="36"/>
      <c r="I371" s="36"/>
      <c r="J371" s="36"/>
      <c r="K371" s="36"/>
      <c r="L371" s="36"/>
      <c r="M371" s="36"/>
      <c r="N371" s="36"/>
      <c r="O371" s="36"/>
      <c r="P371" s="36"/>
      <c r="Q371" s="36"/>
      <c r="R371" s="36"/>
      <c r="S371" s="36"/>
      <c r="T371" s="36"/>
      <c r="U371" s="36"/>
    </row>
    <row r="372" customFormat="false" ht="15" hidden="false" customHeight="false" outlineLevel="0" collapsed="false">
      <c r="A372" s="36"/>
      <c r="B372" s="36"/>
      <c r="C372" s="36"/>
      <c r="D372" s="36"/>
      <c r="E372" s="36"/>
      <c r="F372" s="36"/>
      <c r="G372" s="36"/>
      <c r="H372" s="36"/>
      <c r="I372" s="36"/>
      <c r="J372" s="36"/>
      <c r="K372" s="36"/>
      <c r="L372" s="36"/>
      <c r="M372" s="36"/>
      <c r="N372" s="36"/>
      <c r="O372" s="36"/>
      <c r="P372" s="36"/>
      <c r="Q372" s="36"/>
      <c r="R372" s="36"/>
      <c r="S372" s="36"/>
      <c r="T372" s="36"/>
      <c r="U372" s="36"/>
    </row>
    <row r="373" customFormat="false" ht="15" hidden="false" customHeight="false" outlineLevel="0" collapsed="false">
      <c r="A373" s="36"/>
      <c r="B373" s="36"/>
      <c r="C373" s="36"/>
      <c r="D373" s="36"/>
      <c r="E373" s="36"/>
      <c r="F373" s="36"/>
      <c r="G373" s="36"/>
      <c r="H373" s="36"/>
      <c r="I373" s="36"/>
      <c r="J373" s="36"/>
      <c r="K373" s="36"/>
      <c r="L373" s="36"/>
      <c r="M373" s="36"/>
      <c r="N373" s="36"/>
      <c r="O373" s="36"/>
      <c r="P373" s="36"/>
      <c r="Q373" s="36"/>
      <c r="R373" s="36"/>
      <c r="S373" s="36"/>
      <c r="T373" s="36"/>
      <c r="U373" s="36"/>
    </row>
    <row r="374" customFormat="false" ht="15" hidden="false" customHeight="false" outlineLevel="0" collapsed="false">
      <c r="A374" s="36"/>
      <c r="B374" s="36"/>
      <c r="C374" s="36"/>
      <c r="D374" s="36"/>
      <c r="E374" s="36"/>
      <c r="F374" s="36"/>
      <c r="G374" s="36"/>
      <c r="H374" s="36"/>
      <c r="I374" s="36"/>
      <c r="J374" s="36"/>
      <c r="K374" s="36"/>
      <c r="L374" s="36"/>
      <c r="M374" s="36"/>
      <c r="N374" s="36"/>
      <c r="O374" s="36"/>
      <c r="P374" s="36"/>
      <c r="Q374" s="36"/>
      <c r="R374" s="36"/>
      <c r="S374" s="36"/>
      <c r="T374" s="36"/>
      <c r="U374" s="36"/>
    </row>
    <row r="375" customFormat="false" ht="15" hidden="false" customHeight="false" outlineLevel="0" collapsed="false">
      <c r="A375" s="36"/>
      <c r="B375" s="36"/>
      <c r="C375" s="36"/>
      <c r="D375" s="36"/>
      <c r="E375" s="36"/>
      <c r="F375" s="36"/>
      <c r="G375" s="36"/>
      <c r="H375" s="36"/>
      <c r="I375" s="36"/>
      <c r="J375" s="36"/>
      <c r="K375" s="36"/>
      <c r="L375" s="36"/>
      <c r="M375" s="36"/>
      <c r="N375" s="36"/>
      <c r="O375" s="36"/>
      <c r="P375" s="36"/>
      <c r="Q375" s="36"/>
      <c r="R375" s="36"/>
      <c r="S375" s="36"/>
      <c r="T375" s="36"/>
      <c r="U375" s="36"/>
    </row>
    <row r="376" customFormat="false" ht="15" hidden="false" customHeight="false" outlineLevel="0" collapsed="false">
      <c r="A376" s="36"/>
      <c r="B376" s="36"/>
      <c r="C376" s="36"/>
      <c r="D376" s="36"/>
      <c r="E376" s="36"/>
      <c r="F376" s="36"/>
      <c r="G376" s="36"/>
      <c r="H376" s="36"/>
      <c r="I376" s="36"/>
      <c r="J376" s="36"/>
      <c r="K376" s="36"/>
      <c r="L376" s="36"/>
      <c r="M376" s="36"/>
      <c r="N376" s="36"/>
      <c r="O376" s="36"/>
      <c r="P376" s="36"/>
      <c r="Q376" s="36"/>
      <c r="R376" s="36"/>
      <c r="S376" s="36"/>
      <c r="T376" s="36"/>
      <c r="U376" s="36"/>
    </row>
    <row r="377" customFormat="false" ht="15" hidden="false" customHeight="false" outlineLevel="0" collapsed="false">
      <c r="A377" s="36"/>
      <c r="B377" s="36"/>
      <c r="C377" s="36"/>
      <c r="D377" s="36"/>
      <c r="E377" s="36"/>
      <c r="F377" s="36"/>
      <c r="G377" s="36"/>
      <c r="H377" s="36"/>
      <c r="I377" s="36"/>
      <c r="J377" s="36"/>
      <c r="K377" s="36"/>
      <c r="L377" s="36"/>
      <c r="M377" s="36"/>
      <c r="N377" s="36"/>
      <c r="O377" s="36"/>
      <c r="P377" s="36"/>
      <c r="Q377" s="36"/>
      <c r="R377" s="36"/>
      <c r="S377" s="36"/>
      <c r="T377" s="36"/>
      <c r="U377" s="36"/>
    </row>
    <row r="378" customFormat="false" ht="15" hidden="false" customHeight="false" outlineLevel="0" collapsed="false">
      <c r="A378" s="36"/>
      <c r="B378" s="36"/>
      <c r="C378" s="36"/>
      <c r="D378" s="36"/>
      <c r="E378" s="36"/>
      <c r="F378" s="36"/>
      <c r="G378" s="36"/>
      <c r="H378" s="36"/>
      <c r="I378" s="36"/>
      <c r="J378" s="36"/>
      <c r="K378" s="36"/>
      <c r="L378" s="36"/>
      <c r="M378" s="36"/>
      <c r="N378" s="36"/>
      <c r="O378" s="36"/>
      <c r="P378" s="36"/>
      <c r="Q378" s="36"/>
      <c r="R378" s="36"/>
      <c r="S378" s="36"/>
      <c r="T378" s="36"/>
      <c r="U378" s="36"/>
    </row>
    <row r="379" customFormat="false" ht="15" hidden="false" customHeight="false" outlineLevel="0" collapsed="false">
      <c r="A379" s="36"/>
      <c r="B379" s="36"/>
      <c r="C379" s="36"/>
      <c r="D379" s="36"/>
      <c r="E379" s="36"/>
      <c r="F379" s="36"/>
      <c r="G379" s="36"/>
      <c r="H379" s="36"/>
      <c r="I379" s="36"/>
      <c r="J379" s="36"/>
      <c r="K379" s="36"/>
      <c r="L379" s="36"/>
      <c r="M379" s="36"/>
      <c r="N379" s="36"/>
      <c r="O379" s="36"/>
      <c r="P379" s="36"/>
      <c r="Q379" s="36"/>
      <c r="R379" s="36"/>
      <c r="S379" s="36"/>
      <c r="T379" s="36"/>
      <c r="U379" s="36"/>
    </row>
    <row r="380" customFormat="false" ht="15" hidden="false" customHeight="false" outlineLevel="0" collapsed="false">
      <c r="A380" s="36"/>
      <c r="B380" s="36"/>
      <c r="C380" s="36"/>
      <c r="D380" s="36"/>
      <c r="E380" s="36"/>
      <c r="F380" s="36"/>
      <c r="G380" s="36"/>
      <c r="H380" s="36"/>
      <c r="I380" s="36"/>
      <c r="J380" s="36"/>
      <c r="K380" s="36"/>
      <c r="L380" s="36"/>
      <c r="M380" s="36"/>
      <c r="N380" s="36"/>
      <c r="O380" s="36"/>
      <c r="P380" s="36"/>
      <c r="Q380" s="36"/>
      <c r="R380" s="36"/>
      <c r="S380" s="36"/>
      <c r="T380" s="36"/>
      <c r="U380" s="36"/>
    </row>
    <row r="381" customFormat="false" ht="15" hidden="false" customHeight="false" outlineLevel="0" collapsed="false">
      <c r="A381" s="36"/>
      <c r="B381" s="36"/>
      <c r="C381" s="36"/>
      <c r="D381" s="36"/>
      <c r="E381" s="36"/>
      <c r="F381" s="36"/>
      <c r="G381" s="36"/>
      <c r="H381" s="36"/>
      <c r="I381" s="36"/>
      <c r="J381" s="36"/>
      <c r="K381" s="36"/>
      <c r="L381" s="36"/>
      <c r="M381" s="36"/>
      <c r="N381" s="36"/>
      <c r="O381" s="36"/>
      <c r="P381" s="36"/>
      <c r="Q381" s="36"/>
      <c r="R381" s="36"/>
      <c r="S381" s="36"/>
      <c r="T381" s="36"/>
      <c r="U381" s="36"/>
    </row>
    <row r="382" customFormat="false" ht="15" hidden="false" customHeight="false" outlineLevel="0" collapsed="false">
      <c r="A382" s="36"/>
      <c r="B382" s="36"/>
      <c r="C382" s="36"/>
      <c r="D382" s="36"/>
      <c r="E382" s="36"/>
      <c r="F382" s="36"/>
      <c r="G382" s="36"/>
      <c r="H382" s="36"/>
      <c r="I382" s="36"/>
      <c r="J382" s="36"/>
      <c r="K382" s="36"/>
      <c r="L382" s="36"/>
      <c r="M382" s="36"/>
      <c r="N382" s="36"/>
      <c r="O382" s="36"/>
      <c r="P382" s="36"/>
      <c r="Q382" s="36"/>
      <c r="R382" s="36"/>
      <c r="S382" s="36"/>
      <c r="T382" s="36"/>
      <c r="U382" s="36"/>
    </row>
    <row r="383" customFormat="false" ht="15" hidden="false" customHeight="false" outlineLevel="0" collapsed="false">
      <c r="A383" s="36"/>
      <c r="B383" s="36"/>
      <c r="C383" s="36"/>
      <c r="D383" s="36"/>
      <c r="E383" s="36"/>
      <c r="F383" s="36"/>
      <c r="G383" s="36"/>
      <c r="H383" s="36"/>
      <c r="I383" s="36"/>
      <c r="J383" s="36"/>
      <c r="K383" s="36"/>
      <c r="L383" s="36"/>
      <c r="M383" s="36"/>
      <c r="N383" s="36"/>
      <c r="O383" s="36"/>
      <c r="P383" s="36"/>
      <c r="Q383" s="36"/>
      <c r="R383" s="36"/>
      <c r="S383" s="36"/>
      <c r="T383" s="36"/>
      <c r="U383" s="36"/>
    </row>
    <row r="384" customFormat="false" ht="15" hidden="false" customHeight="false" outlineLevel="0" collapsed="false">
      <c r="A384" s="36"/>
      <c r="B384" s="36"/>
      <c r="C384" s="36"/>
      <c r="D384" s="36"/>
      <c r="E384" s="36"/>
      <c r="F384" s="36"/>
      <c r="G384" s="36"/>
      <c r="H384" s="36"/>
      <c r="I384" s="36"/>
      <c r="J384" s="36"/>
      <c r="K384" s="36"/>
      <c r="L384" s="36"/>
      <c r="M384" s="36"/>
      <c r="N384" s="36"/>
      <c r="O384" s="36"/>
      <c r="P384" s="36"/>
      <c r="Q384" s="36"/>
      <c r="R384" s="36"/>
      <c r="S384" s="36"/>
      <c r="T384" s="36"/>
      <c r="U384" s="36"/>
    </row>
    <row r="385" customFormat="false" ht="15" hidden="false" customHeight="false" outlineLevel="0" collapsed="false">
      <c r="A385" s="36"/>
      <c r="B385" s="36"/>
      <c r="C385" s="36"/>
      <c r="D385" s="36"/>
      <c r="E385" s="36"/>
      <c r="F385" s="36"/>
      <c r="G385" s="36"/>
      <c r="H385" s="36"/>
      <c r="I385" s="36"/>
      <c r="J385" s="36"/>
      <c r="K385" s="36"/>
      <c r="L385" s="36"/>
      <c r="M385" s="36"/>
      <c r="N385" s="36"/>
      <c r="O385" s="36"/>
      <c r="P385" s="36"/>
      <c r="Q385" s="36"/>
      <c r="R385" s="36"/>
      <c r="S385" s="36"/>
      <c r="T385" s="36"/>
      <c r="U385" s="36"/>
    </row>
  </sheetData>
  <mergeCells count="12">
    <mergeCell ref="A10:C10"/>
    <mergeCell ref="A11:C11"/>
    <mergeCell ref="A12:C12"/>
    <mergeCell ref="A13:C13"/>
    <mergeCell ref="A14:C14"/>
    <mergeCell ref="A15:C15"/>
    <mergeCell ref="A16:C16"/>
    <mergeCell ref="A17:C17"/>
    <mergeCell ref="A18:C18"/>
    <mergeCell ref="A19:C19"/>
    <mergeCell ref="A20:C20"/>
    <mergeCell ref="A21:C2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63"/>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T21" activeCellId="0" sqref="T21"/>
    </sheetView>
  </sheetViews>
  <sheetFormatPr defaultColWidth="9.136718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customFormat="false" ht="17.35" hidden="false" customHeight="false" outlineLevel="0" collapsed="false">
      <c r="K1" s="39"/>
      <c r="L1" s="47"/>
      <c r="M1" s="3"/>
      <c r="N1" s="3"/>
      <c r="O1" s="4" t="s">
        <v>0</v>
      </c>
    </row>
    <row r="2" customFormat="false" ht="15" hidden="false" customHeight="true" outlineLevel="0" collapsed="false">
      <c r="K2" s="47"/>
      <c r="L2" s="47"/>
      <c r="M2" s="3"/>
      <c r="N2" s="3"/>
      <c r="O2" s="5" t="s">
        <v>1</v>
      </c>
    </row>
    <row r="3" customFormat="false" ht="15" hidden="false" customHeight="true" outlineLevel="0" collapsed="false">
      <c r="K3" s="48"/>
      <c r="L3" s="48"/>
      <c r="M3" s="3"/>
      <c r="N3" s="3"/>
      <c r="O3" s="5" t="s">
        <v>2</v>
      </c>
    </row>
    <row r="4" customFormat="false" ht="13.8" hidden="false" customHeight="false" outlineLevel="0" collapsed="false"/>
    <row r="5" s="3" customFormat="true" ht="18.75" hidden="false" customHeight="true" outlineLevel="0" collapsed="false">
      <c r="A5" s="2"/>
      <c r="B5" s="2"/>
      <c r="O5" s="4"/>
    </row>
    <row r="6" s="3" customFormat="true" ht="18.75" hidden="false" customHeight="true" outlineLevel="0" collapsed="false">
      <c r="A6" s="2"/>
      <c r="B6" s="2"/>
      <c r="O6" s="5"/>
    </row>
    <row r="7" s="3" customFormat="true" ht="17.35" hidden="false" customHeight="false" outlineLevel="0" collapsed="false">
      <c r="A7" s="6"/>
      <c r="B7" s="6"/>
      <c r="O7" s="5"/>
    </row>
    <row r="8" s="3" customFormat="true" ht="18.75" hidden="false" customHeight="false" outlineLevel="0" collapsed="false">
      <c r="A8" s="6"/>
      <c r="B8" s="6"/>
      <c r="L8" s="5"/>
    </row>
    <row r="9" s="3" customFormat="true" ht="18.75" hidden="false" customHeight="false" outlineLevel="0" collapsed="false">
      <c r="A9" s="6"/>
      <c r="B9" s="6"/>
      <c r="L9" s="5"/>
    </row>
    <row r="10" s="3" customFormat="true" ht="18.75" hidden="false" customHeight="false" outlineLevel="0" collapsed="false">
      <c r="A10" s="7" t="s">
        <v>3</v>
      </c>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7"/>
      <c r="B11" s="7"/>
      <c r="C11" s="7"/>
      <c r="D11" s="7"/>
      <c r="E11" s="7"/>
      <c r="F11" s="7"/>
      <c r="G11" s="7"/>
      <c r="H11" s="7"/>
      <c r="I11" s="7"/>
      <c r="J11" s="7"/>
      <c r="K11" s="7"/>
      <c r="L11" s="7"/>
      <c r="M11" s="7"/>
      <c r="N11" s="7"/>
      <c r="O11" s="7"/>
      <c r="P11" s="8"/>
      <c r="Q11" s="8"/>
      <c r="R11" s="8"/>
      <c r="S11" s="8"/>
      <c r="T11" s="8"/>
      <c r="U11" s="8"/>
      <c r="V11" s="8"/>
      <c r="W11" s="8"/>
      <c r="X11" s="8"/>
      <c r="Y11" s="8"/>
      <c r="Z11" s="8"/>
    </row>
    <row r="12" s="3" customFormat="true" ht="47.25" hidden="false" customHeight="true" outlineLevel="0" collapsed="false">
      <c r="A12" s="7" t="s">
        <v>53</v>
      </c>
      <c r="B12" s="7"/>
      <c r="C12" s="7"/>
      <c r="D12" s="7"/>
      <c r="E12" s="7"/>
      <c r="F12" s="7"/>
      <c r="G12" s="7"/>
      <c r="H12" s="7"/>
      <c r="I12" s="7"/>
      <c r="J12" s="7"/>
      <c r="K12" s="7"/>
      <c r="L12" s="7"/>
      <c r="M12" s="7"/>
      <c r="N12" s="7"/>
      <c r="O12" s="7"/>
      <c r="P12" s="7"/>
      <c r="Q12" s="7"/>
      <c r="R12" s="7"/>
      <c r="S12" s="7"/>
      <c r="T12" s="7"/>
      <c r="U12" s="7"/>
      <c r="V12" s="8"/>
      <c r="W12" s="8"/>
      <c r="X12" s="8"/>
      <c r="Y12" s="8"/>
      <c r="Z12" s="8"/>
    </row>
    <row r="13" s="3" customFormat="true" ht="18.75" hidden="false" customHeight="false" outlineLevel="0" collapsed="false">
      <c r="A13" s="12" t="s">
        <v>5</v>
      </c>
      <c r="B13" s="12"/>
      <c r="C13" s="12"/>
      <c r="D13" s="12"/>
      <c r="E13" s="12"/>
      <c r="F13" s="12"/>
      <c r="G13" s="12"/>
      <c r="H13" s="12"/>
      <c r="I13" s="12"/>
      <c r="J13" s="12"/>
      <c r="K13" s="12"/>
      <c r="L13" s="12"/>
      <c r="M13" s="12"/>
      <c r="N13" s="12"/>
      <c r="O13" s="12"/>
      <c r="P13" s="8"/>
      <c r="Q13" s="8"/>
      <c r="R13" s="8"/>
      <c r="S13" s="8"/>
      <c r="T13" s="8"/>
      <c r="U13" s="8"/>
      <c r="V13" s="8"/>
      <c r="W13" s="8"/>
      <c r="X13" s="8"/>
      <c r="Y13" s="8"/>
      <c r="Z13" s="8"/>
    </row>
    <row r="14" s="3" customFormat="true" ht="18.75" hidden="false" customHeight="false" outlineLevel="0" collapsed="false">
      <c r="A14" s="7"/>
      <c r="B14" s="7"/>
      <c r="C14" s="7"/>
      <c r="D14" s="7"/>
      <c r="E14" s="7"/>
      <c r="F14" s="7"/>
      <c r="G14" s="7"/>
      <c r="H14" s="7"/>
      <c r="I14" s="7"/>
      <c r="J14" s="7"/>
      <c r="K14" s="7"/>
      <c r="L14" s="7"/>
      <c r="M14" s="7"/>
      <c r="N14" s="7"/>
      <c r="O14" s="7"/>
      <c r="P14" s="8"/>
      <c r="Q14" s="8"/>
      <c r="R14" s="8"/>
      <c r="S14" s="8"/>
      <c r="T14" s="8"/>
      <c r="U14" s="8"/>
      <c r="V14" s="8"/>
      <c r="W14" s="8"/>
      <c r="X14" s="8"/>
      <c r="Y14" s="8"/>
      <c r="Z14" s="8"/>
    </row>
    <row r="15" s="3" customFormat="true" ht="17.35" hidden="false" customHeight="false" outlineLevel="0" collapsed="false">
      <c r="A15" s="49" t="str">
        <f aca="false">'1. паспорт местоположение'!A11:C11</f>
        <v>N-O01</v>
      </c>
      <c r="B15" s="49"/>
      <c r="C15" s="49"/>
      <c r="D15" s="49"/>
      <c r="E15" s="49"/>
      <c r="F15" s="49"/>
      <c r="G15" s="49"/>
      <c r="H15" s="49"/>
      <c r="I15" s="49"/>
      <c r="J15" s="49"/>
      <c r="K15" s="49"/>
      <c r="L15" s="49"/>
      <c r="M15" s="49"/>
      <c r="N15" s="49"/>
      <c r="O15" s="49"/>
      <c r="P15" s="8"/>
      <c r="Q15" s="8"/>
      <c r="R15" s="8"/>
      <c r="S15" s="8"/>
      <c r="T15" s="8"/>
      <c r="U15" s="8"/>
      <c r="V15" s="8"/>
      <c r="W15" s="8"/>
      <c r="X15" s="8"/>
      <c r="Y15" s="8"/>
      <c r="Z15" s="8"/>
    </row>
    <row r="16" s="3" customFormat="true" ht="18.75" hidden="false" customHeight="false" outlineLevel="0" collapsed="false">
      <c r="A16" s="12" t="s">
        <v>7</v>
      </c>
      <c r="B16" s="12"/>
      <c r="C16" s="12"/>
      <c r="D16" s="12"/>
      <c r="E16" s="12"/>
      <c r="F16" s="12"/>
      <c r="G16" s="12"/>
      <c r="H16" s="12"/>
      <c r="I16" s="12"/>
      <c r="J16" s="12"/>
      <c r="K16" s="12"/>
      <c r="L16" s="12"/>
      <c r="M16" s="12"/>
      <c r="N16" s="12"/>
      <c r="O16" s="12"/>
      <c r="P16" s="8"/>
      <c r="Q16" s="8"/>
      <c r="R16" s="8"/>
      <c r="S16" s="8"/>
      <c r="T16" s="8"/>
      <c r="U16" s="8"/>
      <c r="V16" s="8"/>
      <c r="W16" s="8"/>
      <c r="X16" s="8"/>
      <c r="Y16" s="8"/>
      <c r="Z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18" customFormat="true" ht="30.75" hidden="false" customHeight="true" outlineLevel="0" collapsed="false">
      <c r="A18" s="50" t="str">
        <f aca="false">'1. паспорт местоположение'!A14</f>
        <v>Капитальный ремонт помещений здания АУП</v>
      </c>
      <c r="B18" s="50"/>
      <c r="C18" s="50"/>
      <c r="D18" s="50"/>
      <c r="E18" s="50"/>
      <c r="F18" s="50"/>
      <c r="G18" s="50"/>
      <c r="H18" s="50"/>
      <c r="I18" s="50"/>
      <c r="J18" s="50"/>
      <c r="K18" s="50"/>
      <c r="L18" s="50"/>
      <c r="M18" s="50"/>
      <c r="N18" s="50"/>
      <c r="O18" s="50"/>
      <c r="P18" s="11"/>
      <c r="Q18" s="11"/>
      <c r="R18" s="11"/>
      <c r="S18" s="11"/>
      <c r="T18" s="11"/>
      <c r="U18" s="11"/>
      <c r="V18" s="11"/>
      <c r="W18" s="11"/>
      <c r="X18" s="11"/>
      <c r="Y18" s="11"/>
      <c r="Z18" s="11"/>
    </row>
    <row r="19" s="18" customFormat="true" ht="15" hidden="false" customHeight="true" outlineLevel="0" collapsed="false">
      <c r="A19" s="12" t="s">
        <v>9</v>
      </c>
      <c r="B19" s="12"/>
      <c r="C19" s="12"/>
      <c r="D19" s="12"/>
      <c r="E19" s="12"/>
      <c r="F19" s="12"/>
      <c r="G19" s="12"/>
      <c r="H19" s="12"/>
      <c r="I19" s="12"/>
      <c r="J19" s="12"/>
      <c r="K19" s="12"/>
      <c r="L19" s="12"/>
      <c r="M19" s="12"/>
      <c r="N19" s="12"/>
      <c r="O19" s="12"/>
      <c r="P19" s="13"/>
      <c r="Q19" s="13"/>
      <c r="R19" s="13"/>
      <c r="S19" s="13"/>
      <c r="T19" s="13"/>
      <c r="U19" s="13"/>
      <c r="V19" s="13"/>
      <c r="W19" s="13"/>
      <c r="X19" s="13"/>
      <c r="Y19" s="13"/>
      <c r="Z19" s="13"/>
    </row>
    <row r="20" s="18" customFormat="true" ht="15" hidden="false" customHeight="true" outlineLevel="0" collapsed="false">
      <c r="A20" s="15"/>
      <c r="B20" s="15"/>
      <c r="C20" s="15"/>
      <c r="D20" s="15"/>
      <c r="E20" s="15"/>
      <c r="F20" s="15"/>
      <c r="G20" s="15"/>
      <c r="H20" s="15"/>
      <c r="I20" s="15"/>
      <c r="J20" s="15"/>
      <c r="K20" s="15"/>
      <c r="L20" s="15"/>
      <c r="M20" s="15"/>
      <c r="N20" s="15"/>
      <c r="O20" s="15"/>
      <c r="P20" s="19"/>
      <c r="Q20" s="19"/>
      <c r="R20" s="19"/>
      <c r="S20" s="19"/>
      <c r="T20" s="19"/>
      <c r="U20" s="19"/>
      <c r="V20" s="19"/>
      <c r="W20" s="19"/>
    </row>
    <row r="21" s="18" customFormat="true" ht="91.5" hidden="false" customHeight="true" outlineLevel="0" collapsed="false">
      <c r="A21" s="51" t="s">
        <v>54</v>
      </c>
      <c r="B21" s="51"/>
      <c r="C21" s="51"/>
      <c r="D21" s="51"/>
      <c r="E21" s="51"/>
      <c r="F21" s="51"/>
      <c r="G21" s="51"/>
      <c r="H21" s="51"/>
      <c r="I21" s="51"/>
      <c r="J21" s="51"/>
      <c r="K21" s="51"/>
      <c r="L21" s="51"/>
      <c r="M21" s="51"/>
      <c r="N21" s="51"/>
      <c r="O21" s="51"/>
      <c r="P21" s="21"/>
      <c r="Q21" s="21"/>
      <c r="R21" s="21"/>
      <c r="S21" s="21"/>
      <c r="T21" s="21"/>
      <c r="U21" s="21"/>
      <c r="V21" s="21"/>
      <c r="W21" s="21"/>
      <c r="X21" s="21"/>
      <c r="Y21" s="21"/>
      <c r="Z21" s="21"/>
    </row>
    <row r="22" s="18" customFormat="true" ht="78" hidden="false" customHeight="true" outlineLevel="0" collapsed="false">
      <c r="A22" s="52" t="s">
        <v>11</v>
      </c>
      <c r="B22" s="52" t="s">
        <v>55</v>
      </c>
      <c r="C22" s="52" t="s">
        <v>56</v>
      </c>
      <c r="D22" s="52" t="s">
        <v>57</v>
      </c>
      <c r="E22" s="52" t="s">
        <v>58</v>
      </c>
      <c r="F22" s="52"/>
      <c r="G22" s="52"/>
      <c r="H22" s="52"/>
      <c r="I22" s="52"/>
      <c r="J22" s="52" t="s">
        <v>59</v>
      </c>
      <c r="K22" s="52"/>
      <c r="L22" s="52"/>
      <c r="M22" s="52"/>
      <c r="N22" s="52"/>
      <c r="O22" s="52"/>
      <c r="P22" s="19"/>
      <c r="Q22" s="19"/>
      <c r="R22" s="19"/>
      <c r="S22" s="19"/>
      <c r="T22" s="19"/>
      <c r="U22" s="19"/>
      <c r="V22" s="19"/>
      <c r="W22" s="19"/>
    </row>
    <row r="23" s="18" customFormat="true" ht="51" hidden="false" customHeight="true" outlineLevel="0" collapsed="false">
      <c r="A23" s="52"/>
      <c r="B23" s="52"/>
      <c r="C23" s="52"/>
      <c r="D23" s="52"/>
      <c r="E23" s="52" t="s">
        <v>60</v>
      </c>
      <c r="F23" s="52" t="s">
        <v>61</v>
      </c>
      <c r="G23" s="52" t="s">
        <v>62</v>
      </c>
      <c r="H23" s="52" t="s">
        <v>63</v>
      </c>
      <c r="I23" s="52" t="s">
        <v>64</v>
      </c>
      <c r="J23" s="52" t="s">
        <v>65</v>
      </c>
      <c r="K23" s="52" t="s">
        <v>66</v>
      </c>
      <c r="L23" s="53" t="s">
        <v>67</v>
      </c>
      <c r="M23" s="54" t="s">
        <v>68</v>
      </c>
      <c r="N23" s="54" t="s">
        <v>69</v>
      </c>
      <c r="O23" s="54" t="s">
        <v>70</v>
      </c>
      <c r="P23" s="15"/>
      <c r="Q23" s="15"/>
      <c r="R23" s="15"/>
      <c r="S23" s="15"/>
      <c r="T23" s="15"/>
      <c r="U23" s="15"/>
      <c r="V23" s="15"/>
      <c r="W23" s="15"/>
      <c r="X23" s="26"/>
      <c r="Y23" s="26"/>
      <c r="Z23" s="26"/>
    </row>
    <row r="24" s="18" customFormat="true" ht="16.5" hidden="false" customHeight="true" outlineLevel="0" collapsed="false">
      <c r="A24" s="24" t="n">
        <v>1</v>
      </c>
      <c r="B24" s="23" t="n">
        <v>2</v>
      </c>
      <c r="C24" s="24" t="n">
        <v>3</v>
      </c>
      <c r="D24" s="23" t="n">
        <v>4</v>
      </c>
      <c r="E24" s="24" t="n">
        <v>5</v>
      </c>
      <c r="F24" s="23" t="n">
        <v>6</v>
      </c>
      <c r="G24" s="24" t="n">
        <v>7</v>
      </c>
      <c r="H24" s="23" t="n">
        <v>8</v>
      </c>
      <c r="I24" s="24" t="n">
        <v>9</v>
      </c>
      <c r="J24" s="23" t="n">
        <v>10</v>
      </c>
      <c r="K24" s="24" t="n">
        <v>11</v>
      </c>
      <c r="L24" s="23" t="n">
        <v>12</v>
      </c>
      <c r="M24" s="24" t="n">
        <v>13</v>
      </c>
      <c r="N24" s="23" t="n">
        <v>14</v>
      </c>
      <c r="O24" s="24" t="n">
        <v>15</v>
      </c>
      <c r="P24" s="15"/>
      <c r="Q24" s="15"/>
      <c r="R24" s="15"/>
      <c r="S24" s="15"/>
      <c r="T24" s="15"/>
      <c r="U24" s="15"/>
      <c r="V24" s="15"/>
      <c r="W24" s="15"/>
      <c r="X24" s="26"/>
      <c r="Y24" s="26"/>
      <c r="Z24" s="26"/>
    </row>
    <row r="25" s="18" customFormat="true" ht="33" hidden="false" customHeight="true" outlineLevel="0" collapsed="false">
      <c r="A25" s="24" t="n">
        <v>1</v>
      </c>
      <c r="B25" s="24" t="n">
        <v>2024</v>
      </c>
      <c r="C25" s="24" t="s">
        <v>27</v>
      </c>
      <c r="D25" s="24" t="s">
        <v>27</v>
      </c>
      <c r="E25" s="24" t="s">
        <v>27</v>
      </c>
      <c r="F25" s="24" t="s">
        <v>27</v>
      </c>
      <c r="G25" s="24" t="s">
        <v>27</v>
      </c>
      <c r="H25" s="24" t="s">
        <v>27</v>
      </c>
      <c r="I25" s="24" t="s">
        <v>27</v>
      </c>
      <c r="J25" s="24" t="s">
        <v>27</v>
      </c>
      <c r="K25" s="24" t="s">
        <v>27</v>
      </c>
      <c r="L25" s="24" t="s">
        <v>27</v>
      </c>
      <c r="M25" s="24" t="s">
        <v>27</v>
      </c>
      <c r="N25" s="24" t="s">
        <v>27</v>
      </c>
      <c r="O25" s="24" t="s">
        <v>27</v>
      </c>
      <c r="P25" s="15"/>
      <c r="Q25" s="15"/>
      <c r="R25" s="15"/>
      <c r="S25" s="15"/>
      <c r="T25" s="15"/>
      <c r="U25" s="15"/>
      <c r="V25" s="26"/>
      <c r="W25" s="26"/>
      <c r="X25" s="26"/>
      <c r="Y25" s="26"/>
      <c r="Z25" s="26"/>
    </row>
    <row r="26" customFormat="false" ht="15" hidden="false" customHeight="false" outlineLevel="0" collapsed="false">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customFormat="false" ht="15" hidden="false" customHeight="false" outlineLevel="0" collapsed="false">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customFormat="false" ht="15" hidden="false" customHeight="false" outlineLevel="0" collapsed="false">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customFormat="false" ht="15" hidden="false" customHeight="false" outlineLevel="0" collapsed="false">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customFormat="false" ht="15" hidden="false" customHeight="false" outlineLevel="0" collapsed="false">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customFormat="false" ht="15" hidden="false" customHeight="false" outlineLevel="0" collapsed="false">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customFormat="false" ht="15" hidden="false" customHeight="false" outlineLevel="0" collapsed="false">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customFormat="false" ht="15" hidden="false" customHeight="false" outlineLevel="0" collapsed="false">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sheetData>
  <mergeCells count="18">
    <mergeCell ref="A10:O10"/>
    <mergeCell ref="A11:O11"/>
    <mergeCell ref="A12:U12"/>
    <mergeCell ref="A13:O13"/>
    <mergeCell ref="A14:O14"/>
    <mergeCell ref="A15:O15"/>
    <mergeCell ref="A16:O16"/>
    <mergeCell ref="A17:O17"/>
    <mergeCell ref="A18:O18"/>
    <mergeCell ref="A19:O19"/>
    <mergeCell ref="A20:O20"/>
    <mergeCell ref="A21:O21"/>
    <mergeCell ref="A22:A23"/>
    <mergeCell ref="B22:B23"/>
    <mergeCell ref="C22:C23"/>
    <mergeCell ref="D22:D23"/>
    <mergeCell ref="E22:I22"/>
    <mergeCell ref="J22:O22"/>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X65"/>
  <sheetViews>
    <sheetView showFormulas="false" showGridLines="true" showRowColHeaders="true" showZeros="true" rightToLeft="false" tabSelected="false" showOutlineSymbols="true" defaultGridColor="true" view="pageBreakPreview" topLeftCell="A1" colorId="64" zoomScale="100" zoomScaleNormal="70" zoomScalePageLayoutView="100" workbookViewId="0">
      <selection pane="topLeft" activeCell="A20" activeCellId="0" sqref="A20"/>
    </sheetView>
  </sheetViews>
  <sheetFormatPr defaultColWidth="9.13671875" defaultRowHeight="15.75" zeroHeight="false" outlineLevelRow="0" outlineLevelCol="0"/>
  <cols>
    <col collapsed="false" customWidth="false" hidden="false" outlineLevel="0" max="1" min="1" style="55" width="9.13"/>
    <col collapsed="false" customWidth="true" hidden="false" outlineLevel="0" max="2" min="2" style="55" width="57.88"/>
    <col collapsed="false" customWidth="true" hidden="false" outlineLevel="0" max="3" min="3" style="55" width="13.02"/>
    <col collapsed="false" customWidth="true" hidden="false" outlineLevel="0" max="4" min="4" style="55" width="16.57"/>
    <col collapsed="false" customWidth="true" hidden="false" outlineLevel="0" max="6" min="5" style="55" width="17.59"/>
    <col collapsed="false" customWidth="true" hidden="false" outlineLevel="0" max="7" min="7" style="55" width="12.86"/>
    <col collapsed="false" customWidth="true" hidden="false" outlineLevel="0" max="8" min="8" style="55" width="8.86"/>
    <col collapsed="false" customWidth="true" hidden="false" outlineLevel="0" max="9" min="9" style="55" width="7.57"/>
    <col collapsed="false" customWidth="true" hidden="false" outlineLevel="0" max="10" min="10" style="55" width="9.71"/>
    <col collapsed="false" customWidth="true" hidden="false" outlineLevel="0" max="11" min="11" style="55" width="9.42"/>
    <col collapsed="false" customWidth="true" hidden="false" outlineLevel="0" max="12" min="12" style="55" width="8.57"/>
    <col collapsed="false" customWidth="true" hidden="false" outlineLevel="0" max="13" min="13" style="55" width="7.57"/>
    <col collapsed="false" customWidth="true" hidden="false" outlineLevel="0" max="14" min="14" style="55" width="6.71"/>
    <col collapsed="false" customWidth="true" hidden="false" outlineLevel="0" max="15" min="15" style="55" width="10.99"/>
    <col collapsed="false" customWidth="true" hidden="false" outlineLevel="0" max="16" min="16" style="55" width="8.57"/>
    <col collapsed="false" customWidth="true" hidden="false" outlineLevel="0" max="17" min="17" style="55" width="7.57"/>
    <col collapsed="false" customWidth="true" hidden="false" outlineLevel="0" max="18" min="18" style="55" width="6.71"/>
    <col collapsed="false" customWidth="true" hidden="false" outlineLevel="0" max="19" min="19" style="55" width="10.99"/>
    <col collapsed="false" customWidth="true" hidden="false" outlineLevel="0" max="20" min="20" style="55" width="12.71"/>
    <col collapsed="false" customWidth="true" hidden="false" outlineLevel="0" max="21" min="21" style="55" width="14.15"/>
    <col collapsed="false" customWidth="false" hidden="false" outlineLevel="0" max="1024" min="22" style="55" width="9.13"/>
  </cols>
  <sheetData>
    <row r="1" customFormat="false" ht="17.35" hidden="false" customHeight="false" outlineLevel="0" collapsed="false">
      <c r="U1" s="4" t="s">
        <v>0</v>
      </c>
    </row>
    <row r="2" customFormat="false" ht="17.35" hidden="false" customHeight="false" outlineLevel="0" collapsed="false">
      <c r="U2" s="5" t="s">
        <v>1</v>
      </c>
    </row>
    <row r="3" customFormat="false" ht="17.35" hidden="false" customHeight="false" outlineLevel="0" collapsed="false">
      <c r="U3" s="5" t="s">
        <v>2</v>
      </c>
    </row>
    <row r="4" customFormat="false" ht="17.35" hidden="false" customHeight="false" outlineLevel="0" collapsed="false">
      <c r="U4" s="4"/>
    </row>
    <row r="5" customFormat="false" ht="17.35" hidden="false" customHeight="false" outlineLevel="0" collapsed="false">
      <c r="U5" s="4"/>
    </row>
    <row r="6" customFormat="false" ht="17.35" hidden="false" customHeight="false" outlineLevel="0" collapsed="false">
      <c r="U6" s="5"/>
    </row>
    <row r="7" customFormat="false" ht="17.35" hidden="false" customHeight="false" outlineLevel="0" collapsed="false">
      <c r="U7" s="5"/>
    </row>
    <row r="8" customFormat="false" ht="18.75" hidden="false" customHeight="false" outlineLevel="0" collapsed="false">
      <c r="A8" s="7" t="s">
        <v>3</v>
      </c>
      <c r="B8" s="7"/>
      <c r="C8" s="7"/>
      <c r="D8" s="7"/>
      <c r="E8" s="7"/>
      <c r="F8" s="7"/>
      <c r="G8" s="7"/>
      <c r="H8" s="7"/>
      <c r="I8" s="7"/>
      <c r="J8" s="7"/>
      <c r="K8" s="7"/>
      <c r="L8" s="7"/>
      <c r="M8" s="7"/>
      <c r="N8" s="7"/>
      <c r="O8" s="7"/>
      <c r="P8" s="7"/>
      <c r="Q8" s="7"/>
      <c r="R8" s="7"/>
      <c r="S8" s="7"/>
      <c r="T8" s="7"/>
      <c r="U8" s="7"/>
    </row>
    <row r="9" customFormat="false" ht="18.75" hidden="false" customHeight="false" outlineLevel="0" collapsed="false">
      <c r="A9" s="8"/>
      <c r="B9" s="8"/>
      <c r="C9" s="8"/>
      <c r="D9" s="8"/>
      <c r="E9" s="8"/>
      <c r="F9" s="8"/>
      <c r="G9" s="8"/>
      <c r="H9" s="56"/>
      <c r="I9" s="56"/>
      <c r="J9" s="56"/>
      <c r="K9" s="56"/>
      <c r="L9" s="56"/>
      <c r="M9" s="56"/>
      <c r="N9" s="56"/>
      <c r="O9" s="56"/>
      <c r="P9" s="56"/>
      <c r="Q9" s="56"/>
      <c r="R9" s="56"/>
      <c r="S9" s="56"/>
      <c r="T9" s="56"/>
      <c r="U9" s="56"/>
    </row>
    <row r="10" customFormat="false" ht="40.5" hidden="false" customHeight="true" outlineLevel="0" collapsed="false">
      <c r="A10" s="41" t="s">
        <v>71</v>
      </c>
      <c r="B10" s="41"/>
      <c r="C10" s="41"/>
      <c r="D10" s="41"/>
      <c r="E10" s="41"/>
      <c r="F10" s="41"/>
      <c r="G10" s="41"/>
      <c r="H10" s="41"/>
      <c r="I10" s="41"/>
      <c r="J10" s="41"/>
      <c r="K10" s="41"/>
      <c r="L10" s="41"/>
      <c r="M10" s="41"/>
      <c r="N10" s="41"/>
      <c r="O10" s="41"/>
      <c r="P10" s="41"/>
      <c r="Q10" s="41"/>
      <c r="R10" s="41"/>
      <c r="S10" s="41"/>
      <c r="T10" s="41"/>
      <c r="U10" s="41"/>
    </row>
    <row r="11" customFormat="false" ht="18.75" hidden="false" customHeight="true" outlineLevel="0" collapsed="false">
      <c r="A11" s="12" t="s">
        <v>5</v>
      </c>
      <c r="B11" s="12"/>
      <c r="C11" s="12"/>
      <c r="D11" s="12"/>
      <c r="E11" s="12"/>
      <c r="F11" s="12"/>
      <c r="G11" s="12"/>
      <c r="H11" s="12"/>
      <c r="I11" s="12"/>
      <c r="J11" s="12"/>
      <c r="K11" s="12"/>
      <c r="L11" s="12"/>
      <c r="M11" s="12"/>
      <c r="N11" s="12"/>
      <c r="O11" s="12"/>
      <c r="P11" s="12"/>
      <c r="Q11" s="12"/>
      <c r="R11" s="12"/>
      <c r="S11" s="12"/>
      <c r="T11" s="12"/>
      <c r="U11" s="12"/>
    </row>
    <row r="12" customFormat="false" ht="18.75" hidden="false" customHeight="false" outlineLevel="0" collapsed="false">
      <c r="A12" s="8"/>
      <c r="B12" s="8"/>
      <c r="C12" s="8"/>
      <c r="D12" s="8"/>
      <c r="E12" s="8"/>
      <c r="F12" s="8"/>
      <c r="G12" s="8"/>
      <c r="H12" s="56"/>
      <c r="I12" s="56"/>
      <c r="J12" s="56"/>
      <c r="K12" s="56"/>
      <c r="L12" s="56"/>
      <c r="M12" s="56"/>
      <c r="N12" s="56"/>
      <c r="O12" s="56"/>
      <c r="P12" s="56"/>
      <c r="Q12" s="56"/>
      <c r="R12" s="56"/>
      <c r="S12" s="56"/>
      <c r="T12" s="56"/>
      <c r="U12" s="56"/>
    </row>
    <row r="13" customFormat="false" ht="18.75" hidden="false" customHeight="false" outlineLevel="0" collapsed="false">
      <c r="A13" s="7" t="str">
        <f aca="false">'1. паспорт местоположение'!A11</f>
        <v>N-O01</v>
      </c>
      <c r="B13" s="7"/>
      <c r="C13" s="7"/>
      <c r="D13" s="7"/>
      <c r="E13" s="7"/>
      <c r="F13" s="7"/>
      <c r="G13" s="7"/>
      <c r="H13" s="7"/>
      <c r="I13" s="7"/>
      <c r="J13" s="7"/>
      <c r="K13" s="7"/>
      <c r="L13" s="7"/>
      <c r="M13" s="7"/>
      <c r="N13" s="7"/>
      <c r="O13" s="7"/>
      <c r="P13" s="7"/>
      <c r="Q13" s="7"/>
      <c r="R13" s="7"/>
      <c r="S13" s="7"/>
      <c r="T13" s="7"/>
      <c r="U13" s="7"/>
    </row>
    <row r="14" customFormat="false" ht="15.75" hidden="false" customHeight="false" outlineLevel="0" collapsed="false">
      <c r="A14" s="12" t="s">
        <v>7</v>
      </c>
      <c r="B14" s="12"/>
      <c r="C14" s="12"/>
      <c r="D14" s="12"/>
      <c r="E14" s="12"/>
      <c r="F14" s="12"/>
      <c r="G14" s="12"/>
      <c r="H14" s="12"/>
      <c r="I14" s="12"/>
      <c r="J14" s="12"/>
      <c r="K14" s="12"/>
      <c r="L14" s="12"/>
      <c r="M14" s="12"/>
      <c r="N14" s="12"/>
      <c r="O14" s="12"/>
      <c r="P14" s="12"/>
      <c r="Q14" s="12"/>
      <c r="R14" s="12"/>
      <c r="S14" s="12"/>
      <c r="T14" s="12"/>
      <c r="U14" s="12"/>
    </row>
    <row r="15" customFormat="false" ht="16.5" hidden="false" customHeight="true" outlineLevel="0" collapsed="false">
      <c r="A15" s="57"/>
      <c r="B15" s="57"/>
      <c r="C15" s="57"/>
      <c r="D15" s="57"/>
      <c r="E15" s="57"/>
      <c r="F15" s="57"/>
      <c r="G15" s="57"/>
      <c r="H15" s="58"/>
      <c r="I15" s="58"/>
      <c r="J15" s="58"/>
      <c r="K15" s="58"/>
      <c r="L15" s="58"/>
      <c r="M15" s="58"/>
      <c r="N15" s="58"/>
      <c r="O15" s="58"/>
      <c r="P15" s="58"/>
      <c r="Q15" s="58"/>
      <c r="R15" s="58"/>
      <c r="S15" s="58"/>
      <c r="T15" s="58"/>
      <c r="U15" s="58"/>
    </row>
    <row r="16" customFormat="false" ht="15.75" hidden="false" customHeight="false" outlineLevel="0" collapsed="false">
      <c r="A16" s="59" t="str">
        <f aca="false">'1. паспорт местоположение'!A14</f>
        <v>Капитальный ремонт помещений здания АУП</v>
      </c>
      <c r="B16" s="59"/>
      <c r="C16" s="59"/>
      <c r="D16" s="59"/>
      <c r="E16" s="59"/>
      <c r="F16" s="59"/>
      <c r="G16" s="59"/>
      <c r="H16" s="59"/>
      <c r="I16" s="59"/>
      <c r="J16" s="59"/>
      <c r="K16" s="59"/>
      <c r="L16" s="59"/>
      <c r="M16" s="59"/>
      <c r="N16" s="59"/>
      <c r="O16" s="59"/>
      <c r="P16" s="59"/>
      <c r="Q16" s="59"/>
      <c r="R16" s="59"/>
      <c r="S16" s="59"/>
      <c r="T16" s="59"/>
      <c r="U16" s="59"/>
    </row>
    <row r="17" customFormat="false" ht="15.75" hidden="false" customHeight="true" outlineLevel="0" collapsed="false">
      <c r="A17" s="12" t="s">
        <v>9</v>
      </c>
      <c r="B17" s="12"/>
      <c r="C17" s="12"/>
      <c r="D17" s="12"/>
      <c r="E17" s="12"/>
      <c r="F17" s="12"/>
      <c r="G17" s="12"/>
      <c r="H17" s="12"/>
      <c r="I17" s="12"/>
      <c r="J17" s="12"/>
      <c r="K17" s="12"/>
      <c r="L17" s="12"/>
      <c r="M17" s="12"/>
      <c r="N17" s="12"/>
      <c r="O17" s="12"/>
      <c r="P17" s="12"/>
      <c r="Q17" s="12"/>
      <c r="R17" s="12"/>
      <c r="S17" s="12"/>
      <c r="T17" s="12"/>
      <c r="U17" s="12"/>
    </row>
    <row r="18" customFormat="false" ht="15.75" hidden="false" customHeight="false" outlineLevel="0" collapsed="false">
      <c r="A18" s="60"/>
      <c r="B18" s="60"/>
      <c r="C18" s="60"/>
      <c r="D18" s="60"/>
      <c r="E18" s="60"/>
      <c r="F18" s="60"/>
      <c r="G18" s="60"/>
      <c r="H18" s="60"/>
      <c r="I18" s="60"/>
      <c r="J18" s="60"/>
      <c r="K18" s="60"/>
      <c r="L18" s="60"/>
      <c r="M18" s="60"/>
      <c r="N18" s="60"/>
      <c r="O18" s="60"/>
      <c r="P18" s="60"/>
      <c r="Q18" s="60"/>
      <c r="R18" s="60"/>
      <c r="S18" s="60"/>
      <c r="T18" s="60"/>
      <c r="U18" s="60"/>
    </row>
    <row r="20" customFormat="false" ht="15.75" hidden="false" customHeight="false" outlineLevel="0" collapsed="false">
      <c r="A20" s="61" t="s">
        <v>72</v>
      </c>
      <c r="B20" s="61"/>
      <c r="C20" s="61"/>
      <c r="D20" s="61"/>
      <c r="E20" s="61"/>
      <c r="F20" s="61"/>
      <c r="G20" s="61"/>
      <c r="H20" s="61"/>
      <c r="I20" s="61"/>
      <c r="J20" s="61"/>
      <c r="K20" s="61"/>
      <c r="L20" s="61"/>
      <c r="M20" s="61"/>
      <c r="N20" s="61"/>
      <c r="O20" s="61"/>
      <c r="P20" s="61"/>
      <c r="Q20" s="61"/>
      <c r="R20" s="61"/>
      <c r="S20" s="61"/>
      <c r="T20" s="61"/>
      <c r="U20" s="61"/>
    </row>
    <row r="21" customFormat="false" ht="15.75" hidden="false" customHeight="false" outlineLevel="0" collapsed="false">
      <c r="A21" s="62"/>
      <c r="B21" s="62"/>
      <c r="C21" s="62"/>
      <c r="D21" s="62"/>
      <c r="E21" s="62"/>
      <c r="F21" s="62"/>
      <c r="G21" s="62"/>
      <c r="H21" s="62"/>
      <c r="I21" s="62"/>
      <c r="J21" s="62"/>
      <c r="K21" s="62"/>
      <c r="L21" s="62"/>
      <c r="M21" s="62"/>
      <c r="N21" s="62"/>
      <c r="O21" s="62"/>
      <c r="P21" s="62"/>
      <c r="Q21" s="62"/>
      <c r="R21" s="62"/>
      <c r="S21" s="62"/>
      <c r="T21" s="62"/>
      <c r="U21" s="62"/>
    </row>
    <row r="22" customFormat="false" ht="33" hidden="false" customHeight="true" outlineLevel="0" collapsed="false">
      <c r="A22" s="63" t="s">
        <v>73</v>
      </c>
      <c r="B22" s="63" t="s">
        <v>74</v>
      </c>
      <c r="C22" s="63" t="s">
        <v>75</v>
      </c>
      <c r="D22" s="63"/>
      <c r="E22" s="64" t="s">
        <v>76</v>
      </c>
      <c r="F22" s="64"/>
      <c r="G22" s="63" t="s">
        <v>77</v>
      </c>
      <c r="H22" s="65" t="s">
        <v>78</v>
      </c>
      <c r="I22" s="65"/>
      <c r="J22" s="65"/>
      <c r="K22" s="65"/>
      <c r="L22" s="65" t="s">
        <v>79</v>
      </c>
      <c r="M22" s="65"/>
      <c r="N22" s="65"/>
      <c r="O22" s="65"/>
      <c r="P22" s="65" t="s">
        <v>80</v>
      </c>
      <c r="Q22" s="65"/>
      <c r="R22" s="65"/>
      <c r="S22" s="65"/>
      <c r="T22" s="66" t="s">
        <v>81</v>
      </c>
      <c r="U22" s="66"/>
      <c r="V22" s="67"/>
      <c r="W22" s="67"/>
      <c r="X22" s="67"/>
    </row>
    <row r="23" customFormat="false" ht="99.75" hidden="false" customHeight="true" outlineLevel="0" collapsed="false">
      <c r="A23" s="63"/>
      <c r="B23" s="63"/>
      <c r="C23" s="63"/>
      <c r="D23" s="63"/>
      <c r="E23" s="64"/>
      <c r="F23" s="64"/>
      <c r="G23" s="63"/>
      <c r="H23" s="63" t="s">
        <v>82</v>
      </c>
      <c r="I23" s="63"/>
      <c r="J23" s="63" t="s">
        <v>83</v>
      </c>
      <c r="K23" s="63"/>
      <c r="L23" s="63" t="s">
        <v>82</v>
      </c>
      <c r="M23" s="63"/>
      <c r="N23" s="63" t="s">
        <v>83</v>
      </c>
      <c r="O23" s="63"/>
      <c r="P23" s="63" t="s">
        <v>82</v>
      </c>
      <c r="Q23" s="63"/>
      <c r="R23" s="63" t="s">
        <v>83</v>
      </c>
      <c r="S23" s="63"/>
      <c r="T23" s="66"/>
      <c r="U23" s="66"/>
    </row>
    <row r="24" customFormat="false" ht="89.25" hidden="false" customHeight="true" outlineLevel="0" collapsed="false">
      <c r="A24" s="63"/>
      <c r="B24" s="63"/>
      <c r="C24" s="68" t="s">
        <v>82</v>
      </c>
      <c r="D24" s="68" t="s">
        <v>84</v>
      </c>
      <c r="E24" s="69" t="s">
        <v>85</v>
      </c>
      <c r="F24" s="69" t="s">
        <v>86</v>
      </c>
      <c r="G24" s="63"/>
      <c r="H24" s="70" t="s">
        <v>87</v>
      </c>
      <c r="I24" s="70" t="s">
        <v>88</v>
      </c>
      <c r="J24" s="70" t="s">
        <v>87</v>
      </c>
      <c r="K24" s="70" t="s">
        <v>88</v>
      </c>
      <c r="L24" s="70" t="s">
        <v>87</v>
      </c>
      <c r="M24" s="70" t="s">
        <v>88</v>
      </c>
      <c r="N24" s="70" t="s">
        <v>87</v>
      </c>
      <c r="O24" s="70" t="s">
        <v>88</v>
      </c>
      <c r="P24" s="70" t="s">
        <v>87</v>
      </c>
      <c r="Q24" s="70" t="s">
        <v>88</v>
      </c>
      <c r="R24" s="70" t="s">
        <v>87</v>
      </c>
      <c r="S24" s="70" t="s">
        <v>88</v>
      </c>
      <c r="T24" s="68" t="s">
        <v>89</v>
      </c>
      <c r="U24" s="68" t="s">
        <v>84</v>
      </c>
    </row>
    <row r="25" customFormat="false" ht="19.5" hidden="false" customHeight="true" outlineLevel="0" collapsed="false">
      <c r="A25" s="63" t="n">
        <v>1</v>
      </c>
      <c r="B25" s="63" t="n">
        <v>2</v>
      </c>
      <c r="C25" s="63" t="n">
        <v>3</v>
      </c>
      <c r="D25" s="63" t="n">
        <v>4</v>
      </c>
      <c r="E25" s="63" t="n">
        <v>5</v>
      </c>
      <c r="F25" s="63" t="n">
        <v>6</v>
      </c>
      <c r="G25" s="63" t="n">
        <v>7</v>
      </c>
      <c r="H25" s="63" t="n">
        <v>12</v>
      </c>
      <c r="I25" s="63" t="n">
        <v>13</v>
      </c>
      <c r="J25" s="63" t="n">
        <v>14</v>
      </c>
      <c r="K25" s="63" t="n">
        <v>15</v>
      </c>
      <c r="L25" s="63" t="n">
        <v>16</v>
      </c>
      <c r="M25" s="63" t="n">
        <v>17</v>
      </c>
      <c r="N25" s="63" t="n">
        <v>18</v>
      </c>
      <c r="O25" s="63" t="n">
        <v>19</v>
      </c>
      <c r="P25" s="63" t="n">
        <v>16</v>
      </c>
      <c r="Q25" s="63" t="n">
        <v>17</v>
      </c>
      <c r="R25" s="63" t="n">
        <v>18</v>
      </c>
      <c r="S25" s="63" t="n">
        <v>19</v>
      </c>
      <c r="T25" s="63" t="n">
        <v>20</v>
      </c>
      <c r="U25" s="63" t="n">
        <v>21</v>
      </c>
    </row>
    <row r="26" customFormat="false" ht="47.25" hidden="false" customHeight="true" outlineLevel="0" collapsed="false">
      <c r="A26" s="71" t="n">
        <v>1</v>
      </c>
      <c r="B26" s="72" t="s">
        <v>90</v>
      </c>
      <c r="C26" s="73" t="n">
        <f aca="false">C27+C28+C29+C30</f>
        <v>46.9919858940542</v>
      </c>
      <c r="D26" s="73" t="s">
        <v>27</v>
      </c>
      <c r="E26" s="73" t="s">
        <v>27</v>
      </c>
      <c r="F26" s="73" t="s">
        <v>27</v>
      </c>
      <c r="G26" s="73" t="s">
        <v>27</v>
      </c>
      <c r="H26" s="73" t="n">
        <f aca="false">H29</f>
        <v>15.049046648809</v>
      </c>
      <c r="I26" s="74" t="n">
        <v>4</v>
      </c>
      <c r="J26" s="73" t="s">
        <v>27</v>
      </c>
      <c r="K26" s="73" t="s">
        <v>27</v>
      </c>
      <c r="L26" s="73" t="n">
        <f aca="false">L29</f>
        <v>15.6558397980358</v>
      </c>
      <c r="M26" s="74" t="n">
        <v>4</v>
      </c>
      <c r="N26" s="73" t="s">
        <v>27</v>
      </c>
      <c r="O26" s="73" t="s">
        <v>27</v>
      </c>
      <c r="P26" s="73" t="n">
        <f aca="false">P29</f>
        <v>16.2870994472094</v>
      </c>
      <c r="Q26" s="74" t="n">
        <v>4</v>
      </c>
      <c r="R26" s="73" t="s">
        <v>27</v>
      </c>
      <c r="S26" s="73" t="s">
        <v>27</v>
      </c>
      <c r="T26" s="73" t="n">
        <f aca="false">C26</f>
        <v>46.9919858940542</v>
      </c>
      <c r="U26" s="73" t="s">
        <v>27</v>
      </c>
    </row>
    <row r="27" customFormat="false" ht="24" hidden="false" customHeight="true" outlineLevel="0" collapsed="false">
      <c r="A27" s="75" t="s">
        <v>91</v>
      </c>
      <c r="B27" s="76" t="s">
        <v>92</v>
      </c>
      <c r="C27" s="73" t="n">
        <v>0</v>
      </c>
      <c r="D27" s="77" t="s">
        <v>27</v>
      </c>
      <c r="E27" s="73" t="s">
        <v>27</v>
      </c>
      <c r="F27" s="73" t="s">
        <v>27</v>
      </c>
      <c r="G27" s="73" t="s">
        <v>27</v>
      </c>
      <c r="H27" s="77" t="s">
        <v>27</v>
      </c>
      <c r="I27" s="77" t="s">
        <v>27</v>
      </c>
      <c r="J27" s="77" t="s">
        <v>27</v>
      </c>
      <c r="K27" s="77" t="s">
        <v>27</v>
      </c>
      <c r="L27" s="77" t="s">
        <v>27</v>
      </c>
      <c r="M27" s="77" t="s">
        <v>27</v>
      </c>
      <c r="N27" s="77" t="s">
        <v>27</v>
      </c>
      <c r="O27" s="77" t="s">
        <v>27</v>
      </c>
      <c r="P27" s="77" t="s">
        <v>27</v>
      </c>
      <c r="Q27" s="77" t="s">
        <v>27</v>
      </c>
      <c r="R27" s="77" t="s">
        <v>27</v>
      </c>
      <c r="S27" s="77" t="s">
        <v>27</v>
      </c>
      <c r="T27" s="77" t="n">
        <f aca="false">C27</f>
        <v>0</v>
      </c>
      <c r="U27" s="77" t="s">
        <v>27</v>
      </c>
    </row>
    <row r="28" customFormat="false" ht="15.9" hidden="false" customHeight="false" outlineLevel="0" collapsed="false">
      <c r="A28" s="75" t="s">
        <v>93</v>
      </c>
      <c r="B28" s="76" t="s">
        <v>94</v>
      </c>
      <c r="C28" s="77" t="n">
        <v>0</v>
      </c>
      <c r="D28" s="77" t="s">
        <v>27</v>
      </c>
      <c r="E28" s="73" t="s">
        <v>27</v>
      </c>
      <c r="F28" s="73" t="s">
        <v>27</v>
      </c>
      <c r="G28" s="73" t="s">
        <v>27</v>
      </c>
      <c r="H28" s="77" t="s">
        <v>27</v>
      </c>
      <c r="I28" s="77" t="s">
        <v>27</v>
      </c>
      <c r="J28" s="77" t="s">
        <v>27</v>
      </c>
      <c r="K28" s="77" t="s">
        <v>27</v>
      </c>
      <c r="L28" s="77" t="s">
        <v>27</v>
      </c>
      <c r="M28" s="77" t="s">
        <v>27</v>
      </c>
      <c r="N28" s="77" t="s">
        <v>27</v>
      </c>
      <c r="O28" s="77" t="s">
        <v>27</v>
      </c>
      <c r="P28" s="77" t="s">
        <v>27</v>
      </c>
      <c r="Q28" s="77" t="s">
        <v>27</v>
      </c>
      <c r="R28" s="77" t="s">
        <v>27</v>
      </c>
      <c r="S28" s="77" t="s">
        <v>27</v>
      </c>
      <c r="T28" s="77" t="n">
        <f aca="false">C28</f>
        <v>0</v>
      </c>
      <c r="U28" s="77" t="s">
        <v>27</v>
      </c>
    </row>
    <row r="29" customFormat="false" ht="29.85" hidden="false" customHeight="false" outlineLevel="0" collapsed="false">
      <c r="A29" s="75" t="s">
        <v>95</v>
      </c>
      <c r="B29" s="76" t="s">
        <v>96</v>
      </c>
      <c r="C29" s="77" t="n">
        <f aca="false">'1. паспорт местоположение'!C32</f>
        <v>46.9919858940542</v>
      </c>
      <c r="D29" s="77" t="s">
        <v>27</v>
      </c>
      <c r="E29" s="73" t="s">
        <v>27</v>
      </c>
      <c r="F29" s="73" t="s">
        <v>27</v>
      </c>
      <c r="G29" s="73" t="s">
        <v>27</v>
      </c>
      <c r="H29" s="78" t="n">
        <v>15.049046648809</v>
      </c>
      <c r="I29" s="79" t="n">
        <v>4</v>
      </c>
      <c r="J29" s="77" t="s">
        <v>27</v>
      </c>
      <c r="K29" s="77" t="s">
        <v>27</v>
      </c>
      <c r="L29" s="78" t="n">
        <v>15.6558397980358</v>
      </c>
      <c r="M29" s="79" t="n">
        <v>4</v>
      </c>
      <c r="N29" s="77" t="s">
        <v>27</v>
      </c>
      <c r="O29" s="77" t="s">
        <v>27</v>
      </c>
      <c r="P29" s="77" t="n">
        <v>16.2870994472094</v>
      </c>
      <c r="Q29" s="79" t="n">
        <v>4</v>
      </c>
      <c r="R29" s="77" t="s">
        <v>27</v>
      </c>
      <c r="S29" s="77" t="s">
        <v>27</v>
      </c>
      <c r="T29" s="77" t="n">
        <f aca="false">C29</f>
        <v>46.9919858940542</v>
      </c>
      <c r="U29" s="77" t="s">
        <v>27</v>
      </c>
    </row>
    <row r="30" customFormat="false" ht="15.9" hidden="false" customHeight="false" outlineLevel="0" collapsed="false">
      <c r="A30" s="75" t="s">
        <v>97</v>
      </c>
      <c r="B30" s="80" t="s">
        <v>98</v>
      </c>
      <c r="C30" s="77" t="n">
        <v>0</v>
      </c>
      <c r="D30" s="77" t="s">
        <v>27</v>
      </c>
      <c r="E30" s="77" t="s">
        <v>27</v>
      </c>
      <c r="F30" s="77" t="s">
        <v>27</v>
      </c>
      <c r="G30" s="77" t="s">
        <v>27</v>
      </c>
      <c r="H30" s="77" t="s">
        <v>27</v>
      </c>
      <c r="I30" s="81" t="s">
        <v>27</v>
      </c>
      <c r="J30" s="77" t="s">
        <v>27</v>
      </c>
      <c r="K30" s="77" t="s">
        <v>27</v>
      </c>
      <c r="L30" s="77" t="s">
        <v>27</v>
      </c>
      <c r="M30" s="81" t="s">
        <v>27</v>
      </c>
      <c r="N30" s="77" t="s">
        <v>27</v>
      </c>
      <c r="O30" s="77" t="s">
        <v>27</v>
      </c>
      <c r="P30" s="77" t="s">
        <v>27</v>
      </c>
      <c r="Q30" s="81" t="s">
        <v>27</v>
      </c>
      <c r="R30" s="77" t="s">
        <v>27</v>
      </c>
      <c r="S30" s="77" t="s">
        <v>27</v>
      </c>
      <c r="T30" s="77" t="n">
        <f aca="false">C30</f>
        <v>0</v>
      </c>
      <c r="U30" s="77" t="s">
        <v>27</v>
      </c>
    </row>
    <row r="31" customFormat="false" ht="43.75" hidden="false" customHeight="false" outlineLevel="0" collapsed="false">
      <c r="A31" s="71" t="s">
        <v>17</v>
      </c>
      <c r="B31" s="72" t="s">
        <v>99</v>
      </c>
      <c r="C31" s="73" t="n">
        <f aca="false">C32+C33+C34+C35</f>
        <v>39.1599882450452</v>
      </c>
      <c r="D31" s="73" t="s">
        <v>27</v>
      </c>
      <c r="E31" s="73" t="s">
        <v>27</v>
      </c>
      <c r="F31" s="73" t="s">
        <v>27</v>
      </c>
      <c r="G31" s="73" t="s">
        <v>27</v>
      </c>
      <c r="H31" s="82" t="n">
        <f aca="false">H26/1.2</f>
        <v>12.5408722073408</v>
      </c>
      <c r="I31" s="83" t="n">
        <v>4</v>
      </c>
      <c r="J31" s="73" t="s">
        <v>27</v>
      </c>
      <c r="K31" s="73" t="s">
        <v>27</v>
      </c>
      <c r="L31" s="82" t="n">
        <f aca="false">L26/1.2</f>
        <v>13.0465331650298</v>
      </c>
      <c r="M31" s="83" t="n">
        <v>4</v>
      </c>
      <c r="N31" s="73" t="s">
        <v>27</v>
      </c>
      <c r="O31" s="73" t="s">
        <v>27</v>
      </c>
      <c r="P31" s="82" t="n">
        <f aca="false">P26/1.2</f>
        <v>13.5725828726745</v>
      </c>
      <c r="Q31" s="83" t="n">
        <v>4</v>
      </c>
      <c r="R31" s="73" t="s">
        <v>27</v>
      </c>
      <c r="S31" s="73" t="s">
        <v>27</v>
      </c>
      <c r="T31" s="73" t="n">
        <f aca="false">C31</f>
        <v>39.1599882450452</v>
      </c>
      <c r="U31" s="73" t="s">
        <v>27</v>
      </c>
    </row>
    <row r="32" customFormat="false" ht="15.9" hidden="false" customHeight="false" outlineLevel="0" collapsed="false">
      <c r="A32" s="75" t="s">
        <v>100</v>
      </c>
      <c r="B32" s="76" t="s">
        <v>101</v>
      </c>
      <c r="C32" s="77" t="n">
        <v>0</v>
      </c>
      <c r="D32" s="77" t="s">
        <v>27</v>
      </c>
      <c r="E32" s="77" t="s">
        <v>27</v>
      </c>
      <c r="F32" s="77" t="s">
        <v>27</v>
      </c>
      <c r="G32" s="77" t="s">
        <v>27</v>
      </c>
      <c r="H32" s="77" t="s">
        <v>27</v>
      </c>
      <c r="I32" s="77" t="s">
        <v>27</v>
      </c>
      <c r="J32" s="77" t="s">
        <v>27</v>
      </c>
      <c r="K32" s="77" t="s">
        <v>27</v>
      </c>
      <c r="L32" s="77" t="s">
        <v>27</v>
      </c>
      <c r="M32" s="77" t="s">
        <v>27</v>
      </c>
      <c r="N32" s="77" t="s">
        <v>27</v>
      </c>
      <c r="O32" s="77" t="s">
        <v>27</v>
      </c>
      <c r="P32" s="77" t="s">
        <v>27</v>
      </c>
      <c r="Q32" s="77" t="s">
        <v>27</v>
      </c>
      <c r="R32" s="77" t="s">
        <v>27</v>
      </c>
      <c r="S32" s="77" t="s">
        <v>27</v>
      </c>
      <c r="T32" s="77" t="n">
        <f aca="false">C32</f>
        <v>0</v>
      </c>
      <c r="U32" s="77" t="s">
        <v>27</v>
      </c>
    </row>
    <row r="33" customFormat="false" ht="15.9" hidden="false" customHeight="false" outlineLevel="0" collapsed="false">
      <c r="A33" s="75" t="s">
        <v>102</v>
      </c>
      <c r="B33" s="76" t="s">
        <v>103</v>
      </c>
      <c r="C33" s="77" t="n">
        <v>0</v>
      </c>
      <c r="D33" s="77" t="s">
        <v>27</v>
      </c>
      <c r="E33" s="77" t="s">
        <v>27</v>
      </c>
      <c r="F33" s="77" t="s">
        <v>27</v>
      </c>
      <c r="G33" s="77" t="s">
        <v>27</v>
      </c>
      <c r="H33" s="77" t="s">
        <v>27</v>
      </c>
      <c r="I33" s="77" t="s">
        <v>27</v>
      </c>
      <c r="J33" s="77" t="s">
        <v>27</v>
      </c>
      <c r="K33" s="77" t="s">
        <v>27</v>
      </c>
      <c r="L33" s="77" t="s">
        <v>27</v>
      </c>
      <c r="M33" s="77" t="s">
        <v>27</v>
      </c>
      <c r="N33" s="77" t="s">
        <v>27</v>
      </c>
      <c r="O33" s="77" t="s">
        <v>27</v>
      </c>
      <c r="P33" s="77" t="s">
        <v>27</v>
      </c>
      <c r="Q33" s="77" t="s">
        <v>27</v>
      </c>
      <c r="R33" s="77" t="s">
        <v>27</v>
      </c>
      <c r="S33" s="77" t="s">
        <v>27</v>
      </c>
      <c r="T33" s="77" t="n">
        <f aca="false">C33</f>
        <v>0</v>
      </c>
      <c r="U33" s="77" t="s">
        <v>27</v>
      </c>
    </row>
    <row r="34" customFormat="false" ht="15.9" hidden="false" customHeight="false" outlineLevel="0" collapsed="false">
      <c r="A34" s="75" t="s">
        <v>104</v>
      </c>
      <c r="B34" s="76" t="s">
        <v>105</v>
      </c>
      <c r="C34" s="84" t="n">
        <f aca="false">'1. паспорт местоположение'!C33</f>
        <v>39.1599882450452</v>
      </c>
      <c r="D34" s="84" t="s">
        <v>27</v>
      </c>
      <c r="E34" s="77" t="s">
        <v>27</v>
      </c>
      <c r="F34" s="77" t="s">
        <v>27</v>
      </c>
      <c r="G34" s="77" t="s">
        <v>27</v>
      </c>
      <c r="H34" s="78" t="n">
        <f aca="false">H29/1.2</f>
        <v>12.5408722073408</v>
      </c>
      <c r="I34" s="79" t="n">
        <v>4</v>
      </c>
      <c r="J34" s="77" t="s">
        <v>27</v>
      </c>
      <c r="K34" s="77" t="s">
        <v>27</v>
      </c>
      <c r="L34" s="78" t="n">
        <f aca="false">L29/1.2</f>
        <v>13.0465331650298</v>
      </c>
      <c r="M34" s="79" t="n">
        <v>4</v>
      </c>
      <c r="N34" s="77" t="s">
        <v>27</v>
      </c>
      <c r="O34" s="77" t="s">
        <v>27</v>
      </c>
      <c r="P34" s="78" t="n">
        <f aca="false">P29/1.2</f>
        <v>13.5725828726745</v>
      </c>
      <c r="Q34" s="79" t="n">
        <v>4</v>
      </c>
      <c r="R34" s="77" t="s">
        <v>27</v>
      </c>
      <c r="S34" s="77" t="s">
        <v>27</v>
      </c>
      <c r="T34" s="84" t="n">
        <f aca="false">C34</f>
        <v>39.1599882450452</v>
      </c>
      <c r="U34" s="77" t="s">
        <v>27</v>
      </c>
    </row>
    <row r="35" customFormat="false" ht="15.9" hidden="false" customHeight="false" outlineLevel="0" collapsed="false">
      <c r="A35" s="75" t="s">
        <v>106</v>
      </c>
      <c r="B35" s="76" t="s">
        <v>107</v>
      </c>
      <c r="C35" s="77" t="n">
        <v>0</v>
      </c>
      <c r="D35" s="77" t="s">
        <v>27</v>
      </c>
      <c r="E35" s="77" t="s">
        <v>27</v>
      </c>
      <c r="F35" s="77" t="s">
        <v>27</v>
      </c>
      <c r="G35" s="77" t="s">
        <v>27</v>
      </c>
      <c r="H35" s="77" t="s">
        <v>27</v>
      </c>
      <c r="I35" s="77" t="s">
        <v>27</v>
      </c>
      <c r="J35" s="77" t="s">
        <v>27</v>
      </c>
      <c r="K35" s="78" t="s">
        <v>27</v>
      </c>
      <c r="L35" s="77" t="s">
        <v>27</v>
      </c>
      <c r="M35" s="77" t="s">
        <v>27</v>
      </c>
      <c r="N35" s="77" t="s">
        <v>27</v>
      </c>
      <c r="O35" s="78" t="s">
        <v>27</v>
      </c>
      <c r="P35" s="77" t="s">
        <v>27</v>
      </c>
      <c r="Q35" s="77" t="s">
        <v>27</v>
      </c>
      <c r="R35" s="77" t="s">
        <v>27</v>
      </c>
      <c r="S35" s="77" t="s">
        <v>27</v>
      </c>
      <c r="T35" s="77" t="n">
        <f aca="false">C35</f>
        <v>0</v>
      </c>
      <c r="U35" s="77" t="s">
        <v>27</v>
      </c>
    </row>
    <row r="36" customFormat="false" ht="15.9" hidden="false" customHeight="false" outlineLevel="0" collapsed="false">
      <c r="A36" s="71" t="s">
        <v>20</v>
      </c>
      <c r="B36" s="72" t="s">
        <v>108</v>
      </c>
      <c r="C36" s="73"/>
      <c r="D36" s="73"/>
      <c r="E36" s="73"/>
      <c r="F36" s="73"/>
      <c r="G36" s="73"/>
      <c r="H36" s="73"/>
      <c r="I36" s="73"/>
      <c r="J36" s="73"/>
      <c r="K36" s="73"/>
      <c r="L36" s="73"/>
      <c r="M36" s="73"/>
      <c r="N36" s="73"/>
      <c r="O36" s="73"/>
      <c r="P36" s="73"/>
      <c r="Q36" s="73"/>
      <c r="R36" s="73"/>
      <c r="S36" s="73"/>
      <c r="T36" s="73"/>
      <c r="U36" s="73"/>
    </row>
    <row r="37" customFormat="false" ht="15.9" hidden="false" customHeight="false" outlineLevel="0" collapsed="false">
      <c r="A37" s="75" t="s">
        <v>109</v>
      </c>
      <c r="B37" s="76" t="s">
        <v>110</v>
      </c>
      <c r="C37" s="78" t="n">
        <v>0</v>
      </c>
      <c r="D37" s="78" t="s">
        <v>27</v>
      </c>
      <c r="E37" s="78" t="s">
        <v>27</v>
      </c>
      <c r="F37" s="78" t="s">
        <v>27</v>
      </c>
      <c r="G37" s="78" t="s">
        <v>27</v>
      </c>
      <c r="H37" s="78" t="s">
        <v>27</v>
      </c>
      <c r="I37" s="78" t="s">
        <v>27</v>
      </c>
      <c r="J37" s="78" t="s">
        <v>27</v>
      </c>
      <c r="K37" s="78" t="s">
        <v>27</v>
      </c>
      <c r="L37" s="78" t="s">
        <v>27</v>
      </c>
      <c r="M37" s="78" t="s">
        <v>27</v>
      </c>
      <c r="N37" s="78" t="s">
        <v>27</v>
      </c>
      <c r="O37" s="78" t="s">
        <v>27</v>
      </c>
      <c r="P37" s="78" t="s">
        <v>27</v>
      </c>
      <c r="Q37" s="78" t="s">
        <v>27</v>
      </c>
      <c r="R37" s="78" t="s">
        <v>27</v>
      </c>
      <c r="S37" s="78" t="s">
        <v>27</v>
      </c>
      <c r="T37" s="78" t="n">
        <f aca="false">C37</f>
        <v>0</v>
      </c>
      <c r="U37" s="78" t="s">
        <v>27</v>
      </c>
    </row>
    <row r="38" customFormat="false" ht="15.9" hidden="false" customHeight="false" outlineLevel="0" collapsed="false">
      <c r="A38" s="75" t="s">
        <v>111</v>
      </c>
      <c r="B38" s="76" t="s">
        <v>112</v>
      </c>
      <c r="C38" s="78" t="n">
        <v>0</v>
      </c>
      <c r="D38" s="78" t="s">
        <v>27</v>
      </c>
      <c r="E38" s="78" t="s">
        <v>27</v>
      </c>
      <c r="F38" s="78" t="s">
        <v>27</v>
      </c>
      <c r="G38" s="78" t="s">
        <v>27</v>
      </c>
      <c r="H38" s="78" t="s">
        <v>27</v>
      </c>
      <c r="I38" s="78" t="s">
        <v>27</v>
      </c>
      <c r="J38" s="78" t="s">
        <v>27</v>
      </c>
      <c r="K38" s="78" t="s">
        <v>27</v>
      </c>
      <c r="L38" s="78" t="s">
        <v>27</v>
      </c>
      <c r="M38" s="78" t="s">
        <v>27</v>
      </c>
      <c r="N38" s="78" t="s">
        <v>27</v>
      </c>
      <c r="O38" s="78" t="s">
        <v>27</v>
      </c>
      <c r="P38" s="78" t="s">
        <v>27</v>
      </c>
      <c r="Q38" s="78" t="s">
        <v>27</v>
      </c>
      <c r="R38" s="78" t="s">
        <v>27</v>
      </c>
      <c r="S38" s="78" t="s">
        <v>27</v>
      </c>
      <c r="T38" s="78" t="n">
        <f aca="false">C38</f>
        <v>0</v>
      </c>
      <c r="U38" s="78" t="s">
        <v>27</v>
      </c>
    </row>
    <row r="39" customFormat="false" ht="15.9" hidden="false" customHeight="false" outlineLevel="0" collapsed="false">
      <c r="A39" s="75" t="s">
        <v>113</v>
      </c>
      <c r="B39" s="85" t="s">
        <v>114</v>
      </c>
      <c r="C39" s="78" t="n">
        <v>0</v>
      </c>
      <c r="D39" s="78" t="s">
        <v>27</v>
      </c>
      <c r="E39" s="78" t="s">
        <v>27</v>
      </c>
      <c r="F39" s="78" t="s">
        <v>27</v>
      </c>
      <c r="G39" s="78" t="s">
        <v>27</v>
      </c>
      <c r="H39" s="78" t="s">
        <v>27</v>
      </c>
      <c r="I39" s="78" t="s">
        <v>27</v>
      </c>
      <c r="J39" s="78" t="s">
        <v>27</v>
      </c>
      <c r="K39" s="78" t="s">
        <v>27</v>
      </c>
      <c r="L39" s="78" t="s">
        <v>27</v>
      </c>
      <c r="M39" s="78" t="s">
        <v>27</v>
      </c>
      <c r="N39" s="78" t="s">
        <v>27</v>
      </c>
      <c r="O39" s="78" t="s">
        <v>27</v>
      </c>
      <c r="P39" s="78" t="s">
        <v>27</v>
      </c>
      <c r="Q39" s="78" t="s">
        <v>27</v>
      </c>
      <c r="R39" s="78" t="s">
        <v>27</v>
      </c>
      <c r="S39" s="78" t="s">
        <v>27</v>
      </c>
      <c r="T39" s="78" t="n">
        <f aca="false">C39</f>
        <v>0</v>
      </c>
      <c r="U39" s="78" t="s">
        <v>27</v>
      </c>
    </row>
    <row r="40" customFormat="false" ht="15.9" hidden="false" customHeight="false" outlineLevel="0" collapsed="false">
      <c r="A40" s="75" t="s">
        <v>115</v>
      </c>
      <c r="B40" s="85" t="s">
        <v>116</v>
      </c>
      <c r="C40" s="78" t="n">
        <v>0</v>
      </c>
      <c r="D40" s="78" t="s">
        <v>27</v>
      </c>
      <c r="E40" s="78" t="s">
        <v>27</v>
      </c>
      <c r="F40" s="78" t="s">
        <v>27</v>
      </c>
      <c r="G40" s="78" t="s">
        <v>27</v>
      </c>
      <c r="H40" s="78" t="s">
        <v>27</v>
      </c>
      <c r="I40" s="78" t="s">
        <v>27</v>
      </c>
      <c r="J40" s="78" t="s">
        <v>27</v>
      </c>
      <c r="K40" s="78" t="s">
        <v>27</v>
      </c>
      <c r="L40" s="78" t="s">
        <v>27</v>
      </c>
      <c r="M40" s="78" t="s">
        <v>27</v>
      </c>
      <c r="N40" s="78" t="s">
        <v>27</v>
      </c>
      <c r="O40" s="78" t="s">
        <v>27</v>
      </c>
      <c r="P40" s="78" t="s">
        <v>27</v>
      </c>
      <c r="Q40" s="78" t="s">
        <v>27</v>
      </c>
      <c r="R40" s="78" t="s">
        <v>27</v>
      </c>
      <c r="S40" s="78" t="s">
        <v>27</v>
      </c>
      <c r="T40" s="78" t="n">
        <f aca="false">C40</f>
        <v>0</v>
      </c>
      <c r="U40" s="78" t="s">
        <v>27</v>
      </c>
    </row>
    <row r="41" customFormat="false" ht="35.25" hidden="false" customHeight="true" outlineLevel="0" collapsed="false">
      <c r="A41" s="71" t="s">
        <v>23</v>
      </c>
      <c r="B41" s="72" t="s">
        <v>117</v>
      </c>
      <c r="C41" s="73"/>
      <c r="D41" s="73"/>
      <c r="E41" s="73"/>
      <c r="F41" s="73"/>
      <c r="G41" s="77"/>
      <c r="H41" s="77"/>
      <c r="I41" s="77"/>
      <c r="J41" s="77"/>
      <c r="K41" s="77"/>
      <c r="L41" s="77"/>
      <c r="M41" s="77"/>
      <c r="N41" s="77"/>
      <c r="O41" s="77"/>
      <c r="P41" s="77"/>
      <c r="Q41" s="77"/>
      <c r="R41" s="77"/>
      <c r="S41" s="77"/>
      <c r="T41" s="77"/>
      <c r="U41" s="77"/>
    </row>
    <row r="42" customFormat="false" ht="15.9" hidden="false" customHeight="false" outlineLevel="0" collapsed="false">
      <c r="A42" s="75" t="s">
        <v>118</v>
      </c>
      <c r="B42" s="76" t="s">
        <v>119</v>
      </c>
      <c r="C42" s="73" t="n">
        <f aca="false">C31</f>
        <v>39.1599882450452</v>
      </c>
      <c r="D42" s="73" t="s">
        <v>27</v>
      </c>
      <c r="E42" s="73" t="s">
        <v>27</v>
      </c>
      <c r="F42" s="73" t="s">
        <v>27</v>
      </c>
      <c r="G42" s="77" t="s">
        <v>27</v>
      </c>
      <c r="H42" s="73" t="n">
        <f aca="false">H31</f>
        <v>12.5408722073408</v>
      </c>
      <c r="I42" s="83" t="n">
        <v>4</v>
      </c>
      <c r="J42" s="78" t="s">
        <v>27</v>
      </c>
      <c r="K42" s="78" t="s">
        <v>27</v>
      </c>
      <c r="L42" s="73" t="n">
        <f aca="false">L31</f>
        <v>13.0465331650298</v>
      </c>
      <c r="M42" s="83" t="n">
        <v>4</v>
      </c>
      <c r="N42" s="78" t="s">
        <v>27</v>
      </c>
      <c r="O42" s="78" t="s">
        <v>27</v>
      </c>
      <c r="P42" s="73" t="n">
        <f aca="false">P31</f>
        <v>13.5725828726745</v>
      </c>
      <c r="Q42" s="83" t="n">
        <v>4</v>
      </c>
      <c r="R42" s="78" t="s">
        <v>27</v>
      </c>
      <c r="S42" s="78" t="s">
        <v>27</v>
      </c>
      <c r="T42" s="77" t="n">
        <f aca="false">C42</f>
        <v>39.1599882450452</v>
      </c>
      <c r="U42" s="77" t="s">
        <v>27</v>
      </c>
    </row>
    <row r="43" customFormat="false" ht="15.9" hidden="false" customHeight="false" outlineLevel="0" collapsed="false">
      <c r="A43" s="75" t="s">
        <v>120</v>
      </c>
      <c r="B43" s="76" t="s">
        <v>110</v>
      </c>
      <c r="C43" s="78" t="n">
        <v>0</v>
      </c>
      <c r="D43" s="78" t="s">
        <v>27</v>
      </c>
      <c r="E43" s="78" t="s">
        <v>27</v>
      </c>
      <c r="F43" s="78" t="s">
        <v>27</v>
      </c>
      <c r="G43" s="78" t="s">
        <v>27</v>
      </c>
      <c r="H43" s="78" t="s">
        <v>27</v>
      </c>
      <c r="I43" s="78" t="s">
        <v>27</v>
      </c>
      <c r="J43" s="78" t="s">
        <v>27</v>
      </c>
      <c r="K43" s="78" t="s">
        <v>27</v>
      </c>
      <c r="L43" s="78" t="s">
        <v>27</v>
      </c>
      <c r="M43" s="78" t="s">
        <v>27</v>
      </c>
      <c r="N43" s="78" t="s">
        <v>27</v>
      </c>
      <c r="O43" s="78" t="s">
        <v>27</v>
      </c>
      <c r="P43" s="78" t="s">
        <v>27</v>
      </c>
      <c r="Q43" s="78" t="s">
        <v>27</v>
      </c>
      <c r="R43" s="78" t="s">
        <v>27</v>
      </c>
      <c r="S43" s="78" t="s">
        <v>27</v>
      </c>
      <c r="T43" s="78" t="n">
        <f aca="false">C43</f>
        <v>0</v>
      </c>
      <c r="U43" s="78" t="s">
        <v>27</v>
      </c>
    </row>
    <row r="44" customFormat="false" ht="15.9" hidden="false" customHeight="false" outlineLevel="0" collapsed="false">
      <c r="A44" s="75" t="s">
        <v>121</v>
      </c>
      <c r="B44" s="85" t="s">
        <v>112</v>
      </c>
      <c r="C44" s="78" t="n">
        <v>0</v>
      </c>
      <c r="D44" s="78" t="s">
        <v>27</v>
      </c>
      <c r="E44" s="78" t="s">
        <v>27</v>
      </c>
      <c r="F44" s="78" t="s">
        <v>27</v>
      </c>
      <c r="G44" s="78" t="s">
        <v>27</v>
      </c>
      <c r="H44" s="78" t="s">
        <v>27</v>
      </c>
      <c r="I44" s="78" t="s">
        <v>27</v>
      </c>
      <c r="J44" s="78" t="s">
        <v>27</v>
      </c>
      <c r="K44" s="78" t="s">
        <v>27</v>
      </c>
      <c r="L44" s="78" t="s">
        <v>27</v>
      </c>
      <c r="M44" s="78" t="s">
        <v>27</v>
      </c>
      <c r="N44" s="78" t="s">
        <v>27</v>
      </c>
      <c r="O44" s="78" t="s">
        <v>27</v>
      </c>
      <c r="P44" s="78" t="s">
        <v>27</v>
      </c>
      <c r="Q44" s="78" t="s">
        <v>27</v>
      </c>
      <c r="R44" s="78" t="s">
        <v>27</v>
      </c>
      <c r="S44" s="78" t="s">
        <v>27</v>
      </c>
      <c r="T44" s="78" t="n">
        <f aca="false">C44</f>
        <v>0</v>
      </c>
      <c r="U44" s="78" t="s">
        <v>27</v>
      </c>
    </row>
    <row r="45" customFormat="false" ht="15.9" hidden="false" customHeight="false" outlineLevel="0" collapsed="false">
      <c r="A45" s="75" t="s">
        <v>122</v>
      </c>
      <c r="B45" s="85" t="s">
        <v>123</v>
      </c>
      <c r="C45" s="78" t="n">
        <v>0</v>
      </c>
      <c r="D45" s="78" t="s">
        <v>27</v>
      </c>
      <c r="E45" s="78" t="s">
        <v>27</v>
      </c>
      <c r="F45" s="78" t="s">
        <v>27</v>
      </c>
      <c r="G45" s="78" t="s">
        <v>27</v>
      </c>
      <c r="H45" s="78" t="s">
        <v>27</v>
      </c>
      <c r="I45" s="78" t="s">
        <v>27</v>
      </c>
      <c r="J45" s="78" t="s">
        <v>27</v>
      </c>
      <c r="K45" s="78" t="s">
        <v>27</v>
      </c>
      <c r="L45" s="78" t="s">
        <v>27</v>
      </c>
      <c r="M45" s="78" t="s">
        <v>27</v>
      </c>
      <c r="N45" s="78" t="s">
        <v>27</v>
      </c>
      <c r="O45" s="78" t="s">
        <v>27</v>
      </c>
      <c r="P45" s="78" t="s">
        <v>27</v>
      </c>
      <c r="Q45" s="78" t="s">
        <v>27</v>
      </c>
      <c r="R45" s="78" t="s">
        <v>27</v>
      </c>
      <c r="S45" s="78" t="s">
        <v>27</v>
      </c>
      <c r="T45" s="78" t="n">
        <f aca="false">C45</f>
        <v>0</v>
      </c>
      <c r="U45" s="78" t="s">
        <v>27</v>
      </c>
    </row>
    <row r="46" customFormat="false" ht="15.9" hidden="false" customHeight="false" outlineLevel="0" collapsed="false">
      <c r="A46" s="75" t="s">
        <v>124</v>
      </c>
      <c r="B46" s="85" t="s">
        <v>116</v>
      </c>
      <c r="C46" s="78" t="n">
        <v>0</v>
      </c>
      <c r="D46" s="78" t="s">
        <v>27</v>
      </c>
      <c r="E46" s="78" t="s">
        <v>27</v>
      </c>
      <c r="F46" s="78" t="s">
        <v>27</v>
      </c>
      <c r="G46" s="78" t="s">
        <v>27</v>
      </c>
      <c r="H46" s="78" t="s">
        <v>27</v>
      </c>
      <c r="I46" s="78" t="s">
        <v>27</v>
      </c>
      <c r="J46" s="78" t="s">
        <v>27</v>
      </c>
      <c r="K46" s="78" t="s">
        <v>27</v>
      </c>
      <c r="L46" s="78" t="s">
        <v>27</v>
      </c>
      <c r="M46" s="78" t="s">
        <v>27</v>
      </c>
      <c r="N46" s="78" t="s">
        <v>27</v>
      </c>
      <c r="O46" s="78" t="s">
        <v>27</v>
      </c>
      <c r="P46" s="78" t="s">
        <v>27</v>
      </c>
      <c r="Q46" s="78" t="s">
        <v>27</v>
      </c>
      <c r="R46" s="78" t="s">
        <v>27</v>
      </c>
      <c r="S46" s="78" t="s">
        <v>27</v>
      </c>
      <c r="T46" s="78" t="n">
        <f aca="false">C46</f>
        <v>0</v>
      </c>
      <c r="U46" s="78" t="s">
        <v>27</v>
      </c>
    </row>
    <row r="47" customFormat="false" ht="36.75" hidden="false" customHeight="true" outlineLevel="0" collapsed="false">
      <c r="A47" s="71" t="s">
        <v>25</v>
      </c>
      <c r="B47" s="86" t="s">
        <v>125</v>
      </c>
      <c r="C47" s="78"/>
      <c r="D47" s="78"/>
      <c r="E47" s="78"/>
      <c r="F47" s="78"/>
      <c r="G47" s="78"/>
      <c r="H47" s="78"/>
      <c r="I47" s="78"/>
      <c r="J47" s="78"/>
      <c r="K47" s="78"/>
      <c r="L47" s="78"/>
      <c r="M47" s="78"/>
      <c r="N47" s="78"/>
      <c r="O47" s="78"/>
      <c r="P47" s="78"/>
      <c r="Q47" s="78"/>
      <c r="R47" s="78"/>
      <c r="S47" s="78"/>
      <c r="T47" s="78"/>
      <c r="U47" s="78"/>
    </row>
    <row r="48" customFormat="false" ht="15.9" hidden="false" customHeight="false" outlineLevel="0" collapsed="false">
      <c r="A48" s="71" t="s">
        <v>28</v>
      </c>
      <c r="B48" s="72" t="s">
        <v>126</v>
      </c>
      <c r="C48" s="78" t="n">
        <v>0</v>
      </c>
      <c r="D48" s="78" t="s">
        <v>27</v>
      </c>
      <c r="E48" s="78" t="s">
        <v>27</v>
      </c>
      <c r="F48" s="78" t="s">
        <v>27</v>
      </c>
      <c r="G48" s="78" t="s">
        <v>27</v>
      </c>
      <c r="H48" s="78" t="s">
        <v>27</v>
      </c>
      <c r="I48" s="78" t="s">
        <v>27</v>
      </c>
      <c r="J48" s="78" t="s">
        <v>27</v>
      </c>
      <c r="K48" s="78" t="s">
        <v>27</v>
      </c>
      <c r="L48" s="78" t="s">
        <v>27</v>
      </c>
      <c r="M48" s="78" t="s">
        <v>27</v>
      </c>
      <c r="N48" s="78" t="s">
        <v>27</v>
      </c>
      <c r="O48" s="78" t="s">
        <v>27</v>
      </c>
      <c r="P48" s="78" t="s">
        <v>27</v>
      </c>
      <c r="Q48" s="78" t="s">
        <v>27</v>
      </c>
      <c r="R48" s="78" t="s">
        <v>27</v>
      </c>
      <c r="S48" s="78" t="s">
        <v>27</v>
      </c>
      <c r="T48" s="78" t="n">
        <f aca="false">C48</f>
        <v>0</v>
      </c>
      <c r="U48" s="78" t="s">
        <v>27</v>
      </c>
    </row>
    <row r="49" customFormat="false" ht="15.9" hidden="false" customHeight="false" outlineLevel="0" collapsed="false">
      <c r="A49" s="75" t="s">
        <v>127</v>
      </c>
      <c r="B49" s="76" t="s">
        <v>110</v>
      </c>
      <c r="C49" s="78" t="n">
        <v>0</v>
      </c>
      <c r="D49" s="78" t="s">
        <v>27</v>
      </c>
      <c r="E49" s="78" t="s">
        <v>27</v>
      </c>
      <c r="F49" s="78" t="s">
        <v>27</v>
      </c>
      <c r="G49" s="78" t="s">
        <v>27</v>
      </c>
      <c r="H49" s="78" t="s">
        <v>27</v>
      </c>
      <c r="I49" s="78" t="s">
        <v>27</v>
      </c>
      <c r="J49" s="78" t="s">
        <v>27</v>
      </c>
      <c r="K49" s="78" t="s">
        <v>27</v>
      </c>
      <c r="L49" s="78" t="s">
        <v>27</v>
      </c>
      <c r="M49" s="78" t="s">
        <v>27</v>
      </c>
      <c r="N49" s="78" t="s">
        <v>27</v>
      </c>
      <c r="O49" s="78" t="s">
        <v>27</v>
      </c>
      <c r="P49" s="78" t="s">
        <v>27</v>
      </c>
      <c r="Q49" s="78" t="s">
        <v>27</v>
      </c>
      <c r="R49" s="78" t="s">
        <v>27</v>
      </c>
      <c r="S49" s="78" t="s">
        <v>27</v>
      </c>
      <c r="T49" s="78" t="n">
        <f aca="false">C49</f>
        <v>0</v>
      </c>
      <c r="U49" s="78" t="s">
        <v>27</v>
      </c>
    </row>
    <row r="50" customFormat="false" ht="15.9" hidden="false" customHeight="false" outlineLevel="0" collapsed="false">
      <c r="A50" s="75" t="s">
        <v>128</v>
      </c>
      <c r="B50" s="76" t="s">
        <v>112</v>
      </c>
      <c r="C50" s="78" t="n">
        <v>0</v>
      </c>
      <c r="D50" s="78" t="s">
        <v>27</v>
      </c>
      <c r="E50" s="78" t="s">
        <v>27</v>
      </c>
      <c r="F50" s="78" t="s">
        <v>27</v>
      </c>
      <c r="G50" s="78" t="s">
        <v>27</v>
      </c>
      <c r="H50" s="78" t="s">
        <v>27</v>
      </c>
      <c r="I50" s="78" t="s">
        <v>27</v>
      </c>
      <c r="J50" s="78" t="s">
        <v>27</v>
      </c>
      <c r="K50" s="78" t="s">
        <v>27</v>
      </c>
      <c r="L50" s="78" t="s">
        <v>27</v>
      </c>
      <c r="M50" s="78" t="s">
        <v>27</v>
      </c>
      <c r="N50" s="78" t="s">
        <v>27</v>
      </c>
      <c r="O50" s="78" t="s">
        <v>27</v>
      </c>
      <c r="P50" s="78" t="s">
        <v>27</v>
      </c>
      <c r="Q50" s="78" t="s">
        <v>27</v>
      </c>
      <c r="R50" s="78" t="s">
        <v>27</v>
      </c>
      <c r="S50" s="78" t="s">
        <v>27</v>
      </c>
      <c r="T50" s="78" t="n">
        <f aca="false">C50</f>
        <v>0</v>
      </c>
      <c r="U50" s="78" t="s">
        <v>27</v>
      </c>
    </row>
    <row r="51" customFormat="false" ht="15.9" hidden="false" customHeight="false" outlineLevel="0" collapsed="false">
      <c r="A51" s="75" t="s">
        <v>129</v>
      </c>
      <c r="B51" s="85" t="s">
        <v>114</v>
      </c>
      <c r="C51" s="78" t="n">
        <v>0</v>
      </c>
      <c r="D51" s="78" t="s">
        <v>27</v>
      </c>
      <c r="E51" s="78" t="s">
        <v>27</v>
      </c>
      <c r="F51" s="78" t="s">
        <v>27</v>
      </c>
      <c r="G51" s="78" t="s">
        <v>27</v>
      </c>
      <c r="H51" s="78" t="s">
        <v>27</v>
      </c>
      <c r="I51" s="78" t="s">
        <v>27</v>
      </c>
      <c r="J51" s="78" t="s">
        <v>27</v>
      </c>
      <c r="K51" s="78" t="s">
        <v>27</v>
      </c>
      <c r="L51" s="78" t="s">
        <v>27</v>
      </c>
      <c r="M51" s="78" t="s">
        <v>27</v>
      </c>
      <c r="N51" s="78" t="s">
        <v>27</v>
      </c>
      <c r="O51" s="78" t="s">
        <v>27</v>
      </c>
      <c r="P51" s="78" t="s">
        <v>27</v>
      </c>
      <c r="Q51" s="78" t="s">
        <v>27</v>
      </c>
      <c r="R51" s="78" t="s">
        <v>27</v>
      </c>
      <c r="S51" s="78" t="s">
        <v>27</v>
      </c>
      <c r="T51" s="78" t="n">
        <f aca="false">C51</f>
        <v>0</v>
      </c>
      <c r="U51" s="78" t="s">
        <v>27</v>
      </c>
    </row>
    <row r="52" customFormat="false" ht="15.9" hidden="false" customHeight="false" outlineLevel="0" collapsed="false">
      <c r="A52" s="75" t="s">
        <v>130</v>
      </c>
      <c r="B52" s="85" t="s">
        <v>116</v>
      </c>
      <c r="C52" s="78" t="n">
        <v>0</v>
      </c>
      <c r="D52" s="78" t="s">
        <v>27</v>
      </c>
      <c r="E52" s="78" t="s">
        <v>27</v>
      </c>
      <c r="F52" s="78" t="s">
        <v>27</v>
      </c>
      <c r="G52" s="78" t="s">
        <v>27</v>
      </c>
      <c r="H52" s="78" t="s">
        <v>27</v>
      </c>
      <c r="I52" s="78" t="s">
        <v>27</v>
      </c>
      <c r="J52" s="78" t="s">
        <v>27</v>
      </c>
      <c r="K52" s="78" t="s">
        <v>27</v>
      </c>
      <c r="L52" s="78" t="s">
        <v>27</v>
      </c>
      <c r="M52" s="78" t="s">
        <v>27</v>
      </c>
      <c r="N52" s="78" t="s">
        <v>27</v>
      </c>
      <c r="O52" s="78" t="s">
        <v>27</v>
      </c>
      <c r="P52" s="78" t="s">
        <v>27</v>
      </c>
      <c r="Q52" s="78" t="s">
        <v>27</v>
      </c>
      <c r="R52" s="78" t="s">
        <v>27</v>
      </c>
      <c r="S52" s="78" t="s">
        <v>27</v>
      </c>
      <c r="T52" s="78" t="n">
        <f aca="false">C52</f>
        <v>0</v>
      </c>
      <c r="U52" s="78" t="s">
        <v>27</v>
      </c>
    </row>
    <row r="53" customFormat="false" ht="15.75" hidden="false" customHeight="false" outlineLevel="0" collapsed="false">
      <c r="A53" s="87"/>
      <c r="B53" s="88"/>
      <c r="C53" s="88"/>
      <c r="D53" s="88"/>
      <c r="E53" s="88"/>
      <c r="F53" s="88"/>
      <c r="G53" s="88"/>
      <c r="H53" s="88"/>
      <c r="I53" s="88"/>
      <c r="J53" s="88"/>
      <c r="K53" s="88"/>
      <c r="L53" s="88"/>
      <c r="M53" s="87"/>
      <c r="N53" s="87"/>
      <c r="O53" s="87"/>
      <c r="P53" s="88"/>
      <c r="Q53" s="87"/>
      <c r="R53" s="87"/>
      <c r="S53" s="87"/>
      <c r="T53" s="87"/>
      <c r="U53" s="87"/>
    </row>
    <row r="54" customFormat="false" ht="54" hidden="false" customHeight="true" outlineLevel="0" collapsed="false">
      <c r="B54" s="89"/>
      <c r="C54" s="89"/>
      <c r="D54" s="89"/>
      <c r="E54" s="89"/>
      <c r="F54" s="89"/>
      <c r="G54" s="89"/>
      <c r="H54" s="89"/>
      <c r="I54" s="89"/>
      <c r="J54" s="89"/>
      <c r="K54" s="89"/>
      <c r="L54" s="89"/>
      <c r="M54" s="90"/>
      <c r="N54" s="90"/>
      <c r="O54" s="90"/>
      <c r="P54" s="89"/>
      <c r="Q54" s="90"/>
      <c r="R54" s="90"/>
      <c r="S54" s="90"/>
      <c r="T54" s="90"/>
      <c r="U54" s="90"/>
    </row>
    <row r="56" customFormat="false" ht="50.25" hidden="false" customHeight="true" outlineLevel="0" collapsed="false">
      <c r="B56" s="89"/>
      <c r="C56" s="89"/>
      <c r="D56" s="89"/>
      <c r="E56" s="89"/>
      <c r="F56" s="89"/>
      <c r="G56" s="89"/>
      <c r="H56" s="89"/>
      <c r="I56" s="91"/>
      <c r="J56" s="91"/>
      <c r="K56" s="91"/>
      <c r="L56" s="91"/>
      <c r="P56" s="91"/>
    </row>
    <row r="58" customFormat="false" ht="36.75" hidden="false" customHeight="true" outlineLevel="0" collapsed="false">
      <c r="B58" s="89"/>
      <c r="C58" s="89"/>
      <c r="D58" s="89"/>
      <c r="E58" s="89"/>
      <c r="F58" s="89"/>
      <c r="G58" s="89"/>
      <c r="H58" s="89"/>
      <c r="I58" s="89"/>
      <c r="J58" s="89"/>
      <c r="K58" s="89"/>
      <c r="L58" s="89"/>
      <c r="P58" s="89"/>
    </row>
    <row r="59" customFormat="false" ht="15.75" hidden="false" customHeight="false" outlineLevel="0" collapsed="false">
      <c r="B59" s="92"/>
      <c r="C59" s="92"/>
      <c r="D59" s="92"/>
      <c r="E59" s="92"/>
      <c r="F59" s="92"/>
    </row>
    <row r="60" customFormat="false" ht="51" hidden="false" customHeight="true" outlineLevel="0" collapsed="false">
      <c r="B60" s="89"/>
      <c r="C60" s="89"/>
      <c r="D60" s="89"/>
      <c r="E60" s="89"/>
      <c r="F60" s="89"/>
      <c r="G60" s="89"/>
      <c r="H60" s="89"/>
      <c r="I60" s="89"/>
      <c r="J60" s="89"/>
      <c r="K60" s="89"/>
      <c r="L60" s="89"/>
      <c r="P60" s="89"/>
    </row>
    <row r="61" customFormat="false" ht="32.25" hidden="false" customHeight="true" outlineLevel="0" collapsed="false">
      <c r="B61" s="89"/>
      <c r="C61" s="89"/>
      <c r="D61" s="89"/>
      <c r="E61" s="89"/>
      <c r="F61" s="89"/>
      <c r="G61" s="89"/>
      <c r="H61" s="89"/>
      <c r="I61" s="91"/>
      <c r="J61" s="91"/>
      <c r="K61" s="91"/>
      <c r="L61" s="91"/>
      <c r="P61" s="91"/>
    </row>
    <row r="62" customFormat="false" ht="51.75" hidden="false" customHeight="true" outlineLevel="0" collapsed="false">
      <c r="B62" s="89"/>
      <c r="C62" s="89"/>
      <c r="D62" s="89"/>
      <c r="E62" s="89"/>
      <c r="F62" s="89"/>
      <c r="G62" s="89"/>
      <c r="H62" s="89"/>
      <c r="I62" s="89"/>
      <c r="J62" s="89"/>
      <c r="K62" s="89"/>
      <c r="L62" s="89"/>
      <c r="P62" s="89"/>
    </row>
    <row r="63" customFormat="false" ht="21.75" hidden="false" customHeight="true" outlineLevel="0" collapsed="false">
      <c r="B63" s="93"/>
      <c r="C63" s="93"/>
      <c r="D63" s="93"/>
      <c r="E63" s="93"/>
      <c r="F63" s="93"/>
      <c r="G63" s="93"/>
      <c r="H63" s="93"/>
      <c r="I63" s="93"/>
      <c r="J63" s="93"/>
      <c r="K63" s="93"/>
      <c r="L63" s="93"/>
      <c r="M63" s="94"/>
      <c r="N63" s="94"/>
      <c r="O63" s="94"/>
      <c r="P63" s="93"/>
      <c r="Q63" s="94"/>
      <c r="R63" s="94"/>
      <c r="S63" s="94"/>
      <c r="T63" s="94"/>
      <c r="U63" s="94"/>
    </row>
    <row r="64" customFormat="false" ht="23.25" hidden="false" customHeight="true" outlineLevel="0" collapsed="false">
      <c r="B64" s="94"/>
      <c r="C64" s="94"/>
      <c r="D64" s="94"/>
      <c r="E64" s="94"/>
      <c r="F64" s="94"/>
    </row>
    <row r="65" customFormat="false" ht="18.75" hidden="false" customHeight="true" outlineLevel="0" collapsed="false">
      <c r="B65" s="88"/>
      <c r="C65" s="88"/>
      <c r="D65" s="88"/>
      <c r="E65" s="88"/>
      <c r="F65" s="88"/>
      <c r="G65" s="88"/>
      <c r="H65" s="88"/>
      <c r="I65" s="95"/>
      <c r="J65" s="95"/>
      <c r="K65" s="95"/>
      <c r="L65" s="95"/>
      <c r="P65" s="95"/>
    </row>
  </sheetData>
  <mergeCells count="33">
    <mergeCell ref="A8:U8"/>
    <mergeCell ref="A10:U10"/>
    <mergeCell ref="A11:U11"/>
    <mergeCell ref="A13:U13"/>
    <mergeCell ref="A14:U14"/>
    <mergeCell ref="A16:U16"/>
    <mergeCell ref="A17:U17"/>
    <mergeCell ref="A18:U18"/>
    <mergeCell ref="A20:U20"/>
    <mergeCell ref="A21:U21"/>
    <mergeCell ref="A22:A24"/>
    <mergeCell ref="B22:B24"/>
    <mergeCell ref="C22:D23"/>
    <mergeCell ref="E22:F23"/>
    <mergeCell ref="G22:G24"/>
    <mergeCell ref="H22:K22"/>
    <mergeCell ref="L22:O22"/>
    <mergeCell ref="P22:S22"/>
    <mergeCell ref="T22:U23"/>
    <mergeCell ref="H23:I23"/>
    <mergeCell ref="J23:K23"/>
    <mergeCell ref="L23:M23"/>
    <mergeCell ref="N23:O23"/>
    <mergeCell ref="P23:Q23"/>
    <mergeCell ref="R23:S23"/>
    <mergeCell ref="B54:H54"/>
    <mergeCell ref="B56:H56"/>
    <mergeCell ref="B58:H58"/>
    <mergeCell ref="B60:H60"/>
    <mergeCell ref="B61:H61"/>
    <mergeCell ref="B62:H62"/>
    <mergeCell ref="B63:H63"/>
    <mergeCell ref="B65:H65"/>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A11" activeCellId="0" sqref="A11"/>
    </sheetView>
  </sheetViews>
  <sheetFormatPr defaultColWidth="9.13671875" defaultRowHeight="15" zeroHeight="false" outlineLevelRow="0" outlineLevelCol="0"/>
  <cols>
    <col collapsed="false" customWidth="true" hidden="false" outlineLevel="0" max="1" min="1" style="96" width="6.15"/>
    <col collapsed="false" customWidth="true" hidden="false" outlineLevel="0" max="2" min="2" style="96" width="23.15"/>
    <col collapsed="false" customWidth="true" hidden="false" outlineLevel="0" max="3" min="3" style="96" width="18.58"/>
    <col collapsed="false" customWidth="true" hidden="false" outlineLevel="0" max="4" min="4" style="96" width="15.15"/>
    <col collapsed="false" customWidth="true" hidden="false" outlineLevel="0" max="5" min="5" style="96" width="7.57"/>
    <col collapsed="false" customWidth="true" hidden="false" outlineLevel="0" max="6" min="6" style="96" width="6.88"/>
    <col collapsed="false" customWidth="true" hidden="false" outlineLevel="0" max="7" min="7" style="96" width="7.87"/>
    <col collapsed="false" customWidth="true" hidden="false" outlineLevel="0" max="8" min="8" style="96" width="8.57"/>
    <col collapsed="false" customWidth="true" hidden="false" outlineLevel="0" max="9" min="9" style="96" width="12.71"/>
    <col collapsed="false" customWidth="true" hidden="false" outlineLevel="0" max="12" min="10" style="96" width="10.71"/>
    <col collapsed="false" customWidth="true" hidden="false" outlineLevel="0" max="14" min="13" style="96" width="13.43"/>
    <col collapsed="false" customWidth="true" hidden="false" outlineLevel="0" max="15" min="15" style="96" width="17"/>
    <col collapsed="false" customWidth="true" hidden="false" outlineLevel="0" max="17" min="16" style="96" width="9.71"/>
    <col collapsed="false" customWidth="true" hidden="false" outlineLevel="0" max="18" min="18" style="96" width="11.42"/>
    <col collapsed="false" customWidth="true" hidden="false" outlineLevel="0" max="19" min="19" style="96" width="12.71"/>
    <col collapsed="false" customWidth="true" hidden="false" outlineLevel="0" max="22" min="20" style="96" width="10.71"/>
    <col collapsed="false" customWidth="true" hidden="false" outlineLevel="0" max="23" min="23" style="96" width="7.71"/>
    <col collapsed="false" customWidth="true" hidden="false" outlineLevel="0" max="27" min="24" style="96" width="10.71"/>
    <col collapsed="false" customWidth="true" hidden="false" outlineLevel="0" max="28" min="28" style="96" width="15.88"/>
    <col collapsed="false" customWidth="true" hidden="false" outlineLevel="0" max="29" min="29" style="96" width="11.71"/>
    <col collapsed="false" customWidth="true" hidden="false" outlineLevel="0" max="30" min="30" style="96" width="11.57"/>
    <col collapsed="false" customWidth="true" hidden="false" outlineLevel="0" max="32" min="31" style="96" width="9.71"/>
    <col collapsed="false" customWidth="true" hidden="false" outlineLevel="0" max="33" min="33" style="96" width="11.71"/>
    <col collapsed="false" customWidth="true" hidden="false" outlineLevel="0" max="34" min="34" style="96" width="11.99"/>
    <col collapsed="false" customWidth="true" hidden="false" outlineLevel="0" max="35" min="35" style="96" width="12.29"/>
    <col collapsed="false" customWidth="true" hidden="false" outlineLevel="0" max="39" min="36" style="96" width="9.71"/>
    <col collapsed="false" customWidth="true" hidden="false" outlineLevel="0" max="40" min="40" style="96" width="11.99"/>
    <col collapsed="false" customWidth="true" hidden="false" outlineLevel="0" max="41" min="41" style="96" width="14.15"/>
    <col collapsed="false" customWidth="true" hidden="false" outlineLevel="0" max="42" min="42" style="96" width="12.57"/>
    <col collapsed="false" customWidth="true" hidden="false" outlineLevel="0" max="43" min="43" style="96" width="12.29"/>
    <col collapsed="false" customWidth="true" hidden="false" outlineLevel="0" max="44" min="44" style="96" width="10.71"/>
    <col collapsed="false" customWidth="true" hidden="false" outlineLevel="0" max="45" min="45" style="96" width="15.71"/>
    <col collapsed="false" customWidth="false" hidden="false" outlineLevel="0" max="1024" min="46" style="96" width="9.13"/>
  </cols>
  <sheetData>
    <row r="1" customFormat="false" ht="17.35" hidden="false" customHeight="false" outlineLevel="0" collapsed="false">
      <c r="AS1" s="4" t="s">
        <v>0</v>
      </c>
    </row>
    <row r="2" customFormat="false" ht="17.35" hidden="false" customHeight="false" outlineLevel="0" collapsed="false">
      <c r="AS2" s="5" t="s">
        <v>1</v>
      </c>
    </row>
    <row r="3" customFormat="false" ht="17.35" hidden="false" customHeight="false" outlineLevel="0" collapsed="false">
      <c r="AS3" s="5" t="s">
        <v>2</v>
      </c>
    </row>
    <row r="4" customFormat="false" ht="17.35" hidden="false" customHeight="false" outlineLevel="0" collapsed="false">
      <c r="AQ4" s="55"/>
      <c r="AR4" s="55"/>
      <c r="AS4" s="4"/>
    </row>
    <row r="6" customFormat="false" ht="17.35" hidden="false" customHeight="false" outlineLevel="0" collapsed="false">
      <c r="AS6" s="4"/>
    </row>
    <row r="7" customFormat="false" ht="17.35" hidden="false" customHeight="false" outlineLevel="0" collapsed="false">
      <c r="AS7" s="5"/>
    </row>
    <row r="8" customFormat="false" ht="17.35" hidden="false" customHeight="false" outlineLevel="0" collapsed="false">
      <c r="AS8" s="5"/>
    </row>
    <row r="9" customFormat="false" ht="18.75" hidden="false" customHeight="false" outlineLevel="0" collapsed="false">
      <c r="A9" s="7" t="s">
        <v>3</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customFormat="false" ht="18.75" hidden="false" customHeight="false" outlineLevel="0" collapsed="false">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customFormat="false" ht="15" hidden="false" customHeight="false" outlineLevel="0" collapsed="false">
      <c r="A11" s="97" t="s">
        <v>131</v>
      </c>
      <c r="B11" s="97"/>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row>
    <row r="12" customFormat="false" ht="15.75" hidden="false" customHeight="false" outlineLevel="0" collapsed="false">
      <c r="A12" s="12" t="s">
        <v>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customFormat="false" ht="18.75" hidden="false" customHeight="false" outlineLevel="0" collapsed="false">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customFormat="false" ht="15" hidden="false" customHeight="false" outlineLevel="0" collapsed="false">
      <c r="A14" s="98" t="str">
        <f aca="false">'1. паспорт местоположение'!A11</f>
        <v>N-O01</v>
      </c>
      <c r="B14" s="98"/>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row>
    <row r="15" customFormat="false" ht="15.75" hidden="false" customHeight="false" outlineLevel="0" collapsed="false">
      <c r="A15" s="12" t="s">
        <v>7</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row>
    <row r="16" customFormat="false" ht="18.75" hidden="false" customHeight="false" outlineLevel="0" collapsed="false">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row>
    <row r="17" customFormat="false" ht="15" hidden="false" customHeight="false" outlineLevel="0" collapsed="false">
      <c r="A17" s="99" t="str">
        <f aca="false">'1. паспорт местоположение'!A14</f>
        <v>Капитальный ремонт помещений здания АУП</v>
      </c>
      <c r="B17" s="99"/>
      <c r="C17" s="99"/>
      <c r="D17" s="99"/>
      <c r="E17" s="99"/>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row>
    <row r="18" customFormat="false" ht="15.75" hidden="false" customHeight="false" outlineLevel="0" collapsed="false">
      <c r="A18" s="12" t="s">
        <v>9</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row>
    <row r="19" customFormat="false" ht="15" hidden="false" customHeight="false" outlineLevel="0" collapsed="false">
      <c r="A19" s="100"/>
      <c r="B19" s="100"/>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row>
    <row r="20" customFormat="false" ht="14.25" hidden="false" customHeight="true" outlineLevel="0" collapsed="false">
      <c r="A20" s="100"/>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row>
    <row r="21" customFormat="false" ht="15" hidden="false" customHeight="false" outlineLevel="0" collapsed="false">
      <c r="A21" s="100"/>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row>
    <row r="22" customFormat="false" ht="15" hidden="false" customHeight="false" outlineLevel="0" collapsed="false">
      <c r="A22" s="100"/>
      <c r="B22" s="100"/>
      <c r="C22" s="100"/>
      <c r="D22" s="100"/>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row>
    <row r="23" customFormat="false" ht="15" hidden="false" customHeight="false" outlineLevel="0" collapsed="false">
      <c r="A23" s="101" t="s">
        <v>132</v>
      </c>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row>
    <row r="24" customFormat="false" ht="69.75" hidden="false" customHeight="true" outlineLevel="0" collapsed="false">
      <c r="A24" s="102" t="s">
        <v>133</v>
      </c>
      <c r="B24" s="103" t="s">
        <v>134</v>
      </c>
      <c r="C24" s="102" t="s">
        <v>135</v>
      </c>
      <c r="D24" s="102" t="s">
        <v>136</v>
      </c>
      <c r="E24" s="102" t="s">
        <v>137</v>
      </c>
      <c r="F24" s="102"/>
      <c r="G24" s="102"/>
      <c r="H24" s="102"/>
      <c r="I24" s="102"/>
      <c r="J24" s="102" t="s">
        <v>138</v>
      </c>
      <c r="K24" s="102" t="s">
        <v>139</v>
      </c>
      <c r="L24" s="102" t="s">
        <v>140</v>
      </c>
      <c r="M24" s="102" t="s">
        <v>141</v>
      </c>
      <c r="N24" s="102" t="s">
        <v>142</v>
      </c>
      <c r="O24" s="102" t="s">
        <v>143</v>
      </c>
      <c r="P24" s="102" t="s">
        <v>144</v>
      </c>
      <c r="Q24" s="102"/>
      <c r="R24" s="104" t="s">
        <v>145</v>
      </c>
      <c r="S24" s="104" t="s">
        <v>146</v>
      </c>
      <c r="T24" s="102" t="s">
        <v>147</v>
      </c>
      <c r="U24" s="102" t="s">
        <v>148</v>
      </c>
      <c r="V24" s="102" t="s">
        <v>149</v>
      </c>
      <c r="W24" s="105" t="s">
        <v>150</v>
      </c>
      <c r="X24" s="102" t="s">
        <v>151</v>
      </c>
      <c r="Y24" s="102" t="s">
        <v>152</v>
      </c>
      <c r="Z24" s="102" t="s">
        <v>153</v>
      </c>
      <c r="AA24" s="102" t="s">
        <v>154</v>
      </c>
      <c r="AB24" s="102" t="s">
        <v>155</v>
      </c>
      <c r="AC24" s="102" t="s">
        <v>156</v>
      </c>
      <c r="AD24" s="102"/>
      <c r="AE24" s="102"/>
      <c r="AF24" s="102"/>
      <c r="AG24" s="102"/>
      <c r="AH24" s="102"/>
      <c r="AI24" s="102" t="s">
        <v>157</v>
      </c>
      <c r="AJ24" s="102"/>
      <c r="AK24" s="102"/>
      <c r="AL24" s="102"/>
      <c r="AM24" s="102" t="s">
        <v>158</v>
      </c>
      <c r="AN24" s="102"/>
      <c r="AO24" s="102" t="s">
        <v>159</v>
      </c>
      <c r="AP24" s="102" t="s">
        <v>160</v>
      </c>
      <c r="AQ24" s="102" t="s">
        <v>161</v>
      </c>
      <c r="AR24" s="102" t="s">
        <v>162</v>
      </c>
      <c r="AS24" s="106" t="s">
        <v>163</v>
      </c>
    </row>
    <row r="25" customFormat="false" ht="64.5" hidden="false" customHeight="true" outlineLevel="0" collapsed="false">
      <c r="A25" s="102"/>
      <c r="B25" s="103"/>
      <c r="C25" s="102"/>
      <c r="D25" s="102"/>
      <c r="E25" s="104" t="s">
        <v>164</v>
      </c>
      <c r="F25" s="107" t="s">
        <v>110</v>
      </c>
      <c r="G25" s="107" t="s">
        <v>112</v>
      </c>
      <c r="H25" s="107" t="s">
        <v>165</v>
      </c>
      <c r="I25" s="107" t="s">
        <v>64</v>
      </c>
      <c r="J25" s="102"/>
      <c r="K25" s="102"/>
      <c r="L25" s="102"/>
      <c r="M25" s="102"/>
      <c r="N25" s="102"/>
      <c r="O25" s="102"/>
      <c r="P25" s="108" t="s">
        <v>82</v>
      </c>
      <c r="Q25" s="108" t="s">
        <v>166</v>
      </c>
      <c r="R25" s="104"/>
      <c r="S25" s="104"/>
      <c r="T25" s="102"/>
      <c r="U25" s="102"/>
      <c r="V25" s="102"/>
      <c r="W25" s="102"/>
      <c r="X25" s="102"/>
      <c r="Y25" s="102"/>
      <c r="Z25" s="102"/>
      <c r="AA25" s="102"/>
      <c r="AB25" s="102"/>
      <c r="AC25" s="102" t="s">
        <v>167</v>
      </c>
      <c r="AD25" s="102"/>
      <c r="AE25" s="102" t="s">
        <v>168</v>
      </c>
      <c r="AF25" s="102"/>
      <c r="AG25" s="102" t="s">
        <v>169</v>
      </c>
      <c r="AH25" s="102" t="s">
        <v>170</v>
      </c>
      <c r="AI25" s="102" t="s">
        <v>171</v>
      </c>
      <c r="AJ25" s="102" t="s">
        <v>172</v>
      </c>
      <c r="AK25" s="102" t="s">
        <v>173</v>
      </c>
      <c r="AL25" s="102" t="s">
        <v>174</v>
      </c>
      <c r="AM25" s="102" t="s">
        <v>175</v>
      </c>
      <c r="AN25" s="109" t="s">
        <v>166</v>
      </c>
      <c r="AO25" s="102"/>
      <c r="AP25" s="102"/>
      <c r="AQ25" s="102"/>
      <c r="AR25" s="102"/>
      <c r="AS25" s="106"/>
    </row>
    <row r="26" customFormat="false" ht="96.75" hidden="false" customHeight="true" outlineLevel="0" collapsed="false">
      <c r="A26" s="102"/>
      <c r="B26" s="103"/>
      <c r="C26" s="102"/>
      <c r="D26" s="102"/>
      <c r="E26" s="104"/>
      <c r="F26" s="107"/>
      <c r="G26" s="107"/>
      <c r="H26" s="107"/>
      <c r="I26" s="107"/>
      <c r="J26" s="102"/>
      <c r="K26" s="102"/>
      <c r="L26" s="102"/>
      <c r="M26" s="102"/>
      <c r="N26" s="102"/>
      <c r="O26" s="102"/>
      <c r="P26" s="108"/>
      <c r="Q26" s="108"/>
      <c r="R26" s="104"/>
      <c r="S26" s="104"/>
      <c r="T26" s="102"/>
      <c r="U26" s="102"/>
      <c r="V26" s="102"/>
      <c r="W26" s="102"/>
      <c r="X26" s="102"/>
      <c r="Y26" s="102"/>
      <c r="Z26" s="102"/>
      <c r="AA26" s="102"/>
      <c r="AB26" s="102"/>
      <c r="AC26" s="102" t="s">
        <v>176</v>
      </c>
      <c r="AD26" s="102" t="s">
        <v>177</v>
      </c>
      <c r="AE26" s="108" t="s">
        <v>82</v>
      </c>
      <c r="AF26" s="108" t="s">
        <v>166</v>
      </c>
      <c r="AG26" s="102"/>
      <c r="AH26" s="102"/>
      <c r="AI26" s="102"/>
      <c r="AJ26" s="102"/>
      <c r="AK26" s="102"/>
      <c r="AL26" s="102"/>
      <c r="AM26" s="102"/>
      <c r="AN26" s="109"/>
      <c r="AO26" s="102"/>
      <c r="AP26" s="102"/>
      <c r="AQ26" s="102"/>
      <c r="AR26" s="102"/>
      <c r="AS26" s="106"/>
    </row>
    <row r="27" s="111" customFormat="true" ht="11.25" hidden="false" customHeight="false" outlineLevel="0" collapsed="false">
      <c r="A27" s="110" t="n">
        <v>1</v>
      </c>
      <c r="B27" s="110" t="n">
        <v>2</v>
      </c>
      <c r="C27" s="110" t="n">
        <v>4</v>
      </c>
      <c r="D27" s="110" t="n">
        <v>5</v>
      </c>
      <c r="E27" s="110" t="n">
        <v>6</v>
      </c>
      <c r="F27" s="110" t="n">
        <f aca="false">E27+1</f>
        <v>7</v>
      </c>
      <c r="G27" s="110"/>
      <c r="H27" s="110"/>
      <c r="I27" s="110" t="n">
        <f aca="false">F27+1</f>
        <v>8</v>
      </c>
      <c r="J27" s="110" t="n">
        <f aca="false">I27+1</f>
        <v>9</v>
      </c>
      <c r="K27" s="110" t="n">
        <f aca="false">J27+1</f>
        <v>10</v>
      </c>
      <c r="L27" s="110" t="n">
        <f aca="false">K27+1</f>
        <v>11</v>
      </c>
      <c r="M27" s="110" t="n">
        <f aca="false">L27+1</f>
        <v>12</v>
      </c>
      <c r="N27" s="110" t="n">
        <f aca="false">M27+1</f>
        <v>13</v>
      </c>
      <c r="O27" s="110" t="n">
        <f aca="false">N27+1</f>
        <v>14</v>
      </c>
      <c r="P27" s="110" t="n">
        <f aca="false">O27+1</f>
        <v>15</v>
      </c>
      <c r="Q27" s="110" t="n">
        <f aca="false">P27+1</f>
        <v>16</v>
      </c>
      <c r="R27" s="110" t="n">
        <f aca="false">Q27+1</f>
        <v>17</v>
      </c>
      <c r="S27" s="110" t="n">
        <f aca="false">R27+1</f>
        <v>18</v>
      </c>
      <c r="T27" s="110" t="n">
        <f aca="false">S27+1</f>
        <v>19</v>
      </c>
      <c r="U27" s="110" t="n">
        <f aca="false">T27+1</f>
        <v>20</v>
      </c>
      <c r="V27" s="110" t="n">
        <f aca="false">U27+1</f>
        <v>21</v>
      </c>
      <c r="W27" s="110" t="n">
        <f aca="false">V27+1</f>
        <v>22</v>
      </c>
      <c r="X27" s="110" t="n">
        <f aca="false">W27+1</f>
        <v>23</v>
      </c>
      <c r="Y27" s="110" t="n">
        <f aca="false">X27+1</f>
        <v>24</v>
      </c>
      <c r="Z27" s="110" t="n">
        <f aca="false">Y27+1</f>
        <v>25</v>
      </c>
      <c r="AA27" s="110" t="n">
        <f aca="false">Z27+1</f>
        <v>26</v>
      </c>
      <c r="AB27" s="110" t="n">
        <f aca="false">AA27+1</f>
        <v>27</v>
      </c>
      <c r="AC27" s="110" t="n">
        <f aca="false">AB27+1</f>
        <v>28</v>
      </c>
      <c r="AD27" s="110" t="n">
        <f aca="false">AC27+1</f>
        <v>29</v>
      </c>
      <c r="AE27" s="110" t="n">
        <f aca="false">AD27+1</f>
        <v>30</v>
      </c>
      <c r="AF27" s="110" t="n">
        <f aca="false">AE27+1</f>
        <v>31</v>
      </c>
      <c r="AG27" s="110" t="n">
        <f aca="false">AF27+1</f>
        <v>32</v>
      </c>
      <c r="AH27" s="110" t="n">
        <f aca="false">AG27+1</f>
        <v>33</v>
      </c>
      <c r="AI27" s="110" t="n">
        <f aca="false">AH27+1</f>
        <v>34</v>
      </c>
      <c r="AJ27" s="110" t="n">
        <f aca="false">AI27+1</f>
        <v>35</v>
      </c>
      <c r="AK27" s="110" t="n">
        <f aca="false">AJ27+1</f>
        <v>36</v>
      </c>
      <c r="AL27" s="110" t="n">
        <f aca="false">AK27+1</f>
        <v>37</v>
      </c>
      <c r="AM27" s="110" t="n">
        <f aca="false">AL27+1</f>
        <v>38</v>
      </c>
      <c r="AN27" s="110" t="n">
        <f aca="false">AM27+1</f>
        <v>39</v>
      </c>
      <c r="AO27" s="110" t="n">
        <f aca="false">AN27+1</f>
        <v>40</v>
      </c>
      <c r="AP27" s="110" t="n">
        <f aca="false">AO27+1</f>
        <v>41</v>
      </c>
      <c r="AQ27" s="110" t="n">
        <f aca="false">AP27+1</f>
        <v>42</v>
      </c>
      <c r="AR27" s="110" t="n">
        <f aca="false">AQ27+1</f>
        <v>43</v>
      </c>
      <c r="AS27" s="110" t="n">
        <f aca="false">AR27+1</f>
        <v>44</v>
      </c>
    </row>
    <row r="28" s="111" customFormat="true" ht="273" hidden="false" customHeight="true" outlineLevel="0" collapsed="false">
      <c r="A28" s="24" t="s">
        <v>27</v>
      </c>
      <c r="B28" s="112" t="s">
        <v>178</v>
      </c>
      <c r="C28" s="112" t="s">
        <v>179</v>
      </c>
      <c r="D28" s="113" t="s">
        <v>27</v>
      </c>
      <c r="E28" s="113" t="s">
        <v>27</v>
      </c>
      <c r="F28" s="113" t="s">
        <v>27</v>
      </c>
      <c r="G28" s="113" t="s">
        <v>27</v>
      </c>
      <c r="H28" s="113" t="s">
        <v>27</v>
      </c>
      <c r="I28" s="113" t="s">
        <v>27</v>
      </c>
      <c r="J28" s="114" t="s">
        <v>27</v>
      </c>
      <c r="K28" s="114" t="s">
        <v>27</v>
      </c>
      <c r="L28" s="114" t="s">
        <v>27</v>
      </c>
      <c r="M28" s="115" t="s">
        <v>27</v>
      </c>
      <c r="N28" s="114" t="s">
        <v>27</v>
      </c>
      <c r="O28" s="24" t="s">
        <v>27</v>
      </c>
      <c r="P28" s="114" t="s">
        <v>27</v>
      </c>
      <c r="Q28" s="114" t="s">
        <v>27</v>
      </c>
      <c r="R28" s="113" t="s">
        <v>27</v>
      </c>
      <c r="S28" s="113" t="s">
        <v>27</v>
      </c>
      <c r="T28" s="114" t="s">
        <v>27</v>
      </c>
      <c r="U28" s="115" t="s">
        <v>27</v>
      </c>
      <c r="V28" s="114" t="s">
        <v>27</v>
      </c>
      <c r="W28" s="116" t="s">
        <v>27</v>
      </c>
      <c r="X28" s="115" t="s">
        <v>27</v>
      </c>
      <c r="Y28" s="115" t="s">
        <v>27</v>
      </c>
      <c r="Z28" s="115" t="s">
        <v>27</v>
      </c>
      <c r="AA28" s="115" t="s">
        <v>27</v>
      </c>
      <c r="AB28" s="115" t="s">
        <v>27</v>
      </c>
      <c r="AC28" s="113" t="s">
        <v>27</v>
      </c>
      <c r="AD28" s="114" t="s">
        <v>27</v>
      </c>
      <c r="AE28" s="116" t="s">
        <v>27</v>
      </c>
      <c r="AF28" s="116" t="s">
        <v>27</v>
      </c>
      <c r="AG28" s="116" t="s">
        <v>27</v>
      </c>
      <c r="AH28" s="116" t="s">
        <v>27</v>
      </c>
      <c r="AI28" s="114" t="s">
        <v>27</v>
      </c>
      <c r="AJ28" s="114" t="s">
        <v>27</v>
      </c>
      <c r="AK28" s="116" t="s">
        <v>27</v>
      </c>
      <c r="AL28" s="114" t="s">
        <v>27</v>
      </c>
      <c r="AM28" s="116" t="s">
        <v>27</v>
      </c>
      <c r="AN28" s="116" t="s">
        <v>27</v>
      </c>
      <c r="AO28" s="116" t="s">
        <v>27</v>
      </c>
      <c r="AP28" s="116" t="s">
        <v>27</v>
      </c>
      <c r="AQ28" s="116" t="s">
        <v>27</v>
      </c>
      <c r="AR28" s="114" t="s">
        <v>27</v>
      </c>
      <c r="AS28" s="114" t="s">
        <v>27</v>
      </c>
    </row>
    <row r="29" customFormat="false" ht="13.5" hidden="false" customHeight="true" outlineLevel="0" collapsed="false"/>
    <row r="30" customFormat="false" ht="16.5" hidden="false" customHeight="true" outlineLevel="0" collapsed="false">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8"/>
      <c r="AN30" s="118"/>
      <c r="AO30" s="118"/>
      <c r="AP30" s="118"/>
      <c r="AQ30" s="118"/>
      <c r="AR30" s="118"/>
    </row>
    <row r="36" customFormat="false" ht="15" hidden="false" customHeight="false" outlineLevel="0" collapsed="false">
      <c r="O36" s="96" t="s">
        <v>180</v>
      </c>
    </row>
  </sheetData>
  <mergeCells count="64">
    <mergeCell ref="A9:AS9"/>
    <mergeCell ref="A10:AS10"/>
    <mergeCell ref="A11:AS11"/>
    <mergeCell ref="A12:AS12"/>
    <mergeCell ref="A13:AS13"/>
    <mergeCell ref="A14:AS14"/>
    <mergeCell ref="A15:AS15"/>
    <mergeCell ref="A16:AS16"/>
    <mergeCell ref="A17:AS17"/>
    <mergeCell ref="A18:AS18"/>
    <mergeCell ref="A19:AS19"/>
    <mergeCell ref="A20:AS20"/>
    <mergeCell ref="A21:AS21"/>
    <mergeCell ref="A22:AS22"/>
    <mergeCell ref="A23:AS23"/>
    <mergeCell ref="A24:A26"/>
    <mergeCell ref="B24:B26"/>
    <mergeCell ref="C24:C26"/>
    <mergeCell ref="D24:D26"/>
    <mergeCell ref="E24:I24"/>
    <mergeCell ref="J24:J26"/>
    <mergeCell ref="K24:K26"/>
    <mergeCell ref="L24:L26"/>
    <mergeCell ref="M24:M26"/>
    <mergeCell ref="N24:N26"/>
    <mergeCell ref="O24:O26"/>
    <mergeCell ref="P24:Q24"/>
    <mergeCell ref="R24:R26"/>
    <mergeCell ref="S24:S26"/>
    <mergeCell ref="T24:T26"/>
    <mergeCell ref="U24:U26"/>
    <mergeCell ref="V24:V26"/>
    <mergeCell ref="W24:W26"/>
    <mergeCell ref="X24:X26"/>
    <mergeCell ref="Y24:Y26"/>
    <mergeCell ref="Z24:Z26"/>
    <mergeCell ref="AA24:AA26"/>
    <mergeCell ref="AB24:AB26"/>
    <mergeCell ref="AC24:AH24"/>
    <mergeCell ref="AI24:AL24"/>
    <mergeCell ref="AM24:AN24"/>
    <mergeCell ref="AO24:AO26"/>
    <mergeCell ref="AP24:AP26"/>
    <mergeCell ref="AQ24:AQ26"/>
    <mergeCell ref="AR24:AR26"/>
    <mergeCell ref="AS24:AS26"/>
    <mergeCell ref="E25:E26"/>
    <mergeCell ref="F25:F26"/>
    <mergeCell ref="G25:G26"/>
    <mergeCell ref="H25:H26"/>
    <mergeCell ref="I25:I26"/>
    <mergeCell ref="P25:P26"/>
    <mergeCell ref="Q25:Q26"/>
    <mergeCell ref="AC25:AD25"/>
    <mergeCell ref="AE25:AF25"/>
    <mergeCell ref="AG25:AG26"/>
    <mergeCell ref="AH25:AH26"/>
    <mergeCell ref="AI25:AI26"/>
    <mergeCell ref="AJ25:AJ26"/>
    <mergeCell ref="AK25:AK26"/>
    <mergeCell ref="AL25:AL26"/>
    <mergeCell ref="AM25:AM26"/>
    <mergeCell ref="AN25:AN26"/>
    <mergeCell ref="A30:AL30"/>
  </mergeCells>
  <printOptions headings="false" gridLines="false" gridLinesSet="true" horizontalCentered="true" verticalCentered="false"/>
  <pageMargins left="0.590277777777778" right="0.590277777777778" top="0.590277777777778" bottom="0.590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9"/>
  <sheetViews>
    <sheetView showFormulas="false" showGridLines="true" showRowColHeaders="true" showZeros="true" rightToLeft="false" tabSelected="true" showOutlineSymbols="true" defaultGridColor="true" view="pageBreakPreview" topLeftCell="A1" colorId="64" zoomScale="100" zoomScaleNormal="90" zoomScalePageLayoutView="100" workbookViewId="0">
      <selection pane="topLeft" activeCell="F18" activeCellId="0" sqref="F18"/>
    </sheetView>
  </sheetViews>
  <sheetFormatPr defaultColWidth="9.13671875" defaultRowHeight="15.75" zeroHeight="false" outlineLevelRow="0" outlineLevelCol="0"/>
  <cols>
    <col collapsed="false" customWidth="true" hidden="false" outlineLevel="0" max="2" min="1" style="119" width="66.15"/>
    <col collapsed="false" customWidth="false" hidden="false" outlineLevel="0" max="256" min="3" style="120" width="9.13"/>
    <col collapsed="false" customWidth="true" hidden="false" outlineLevel="0" max="258" min="257" style="120" width="66.15"/>
    <col collapsed="false" customWidth="false" hidden="false" outlineLevel="0" max="512" min="259" style="120" width="9.13"/>
    <col collapsed="false" customWidth="true" hidden="false" outlineLevel="0" max="514" min="513" style="120" width="66.15"/>
    <col collapsed="false" customWidth="false" hidden="false" outlineLevel="0" max="768" min="515" style="120" width="9.13"/>
    <col collapsed="false" customWidth="true" hidden="false" outlineLevel="0" max="770" min="769" style="120" width="66.15"/>
    <col collapsed="false" customWidth="false" hidden="false" outlineLevel="0" max="1024" min="771" style="120" width="9.13"/>
  </cols>
  <sheetData>
    <row r="1" customFormat="false" ht="17.35" hidden="false" customHeight="false" outlineLevel="0" collapsed="false">
      <c r="B1" s="4" t="s">
        <v>181</v>
      </c>
    </row>
    <row r="2" customFormat="false" ht="17.35" hidden="false" customHeight="false" outlineLevel="0" collapsed="false">
      <c r="B2" s="5" t="s">
        <v>1</v>
      </c>
    </row>
    <row r="3" customFormat="false" ht="17.35" hidden="false" customHeight="false" outlineLevel="0" collapsed="false">
      <c r="B3" s="5" t="s">
        <v>182</v>
      </c>
    </row>
    <row r="5" customFormat="false" ht="17.35" hidden="false" customHeight="false" outlineLevel="0" collapsed="false">
      <c r="B5" s="4"/>
    </row>
    <row r="6" customFormat="false" ht="17.35" hidden="false" customHeight="false" outlineLevel="0" collapsed="false">
      <c r="B6" s="5"/>
    </row>
    <row r="7" customFormat="false" ht="17.35" hidden="false" customHeight="false" outlineLevel="0" collapsed="false">
      <c r="B7" s="5"/>
    </row>
    <row r="8" customFormat="false" ht="15.75" hidden="false" customHeight="false" outlineLevel="0" collapsed="false">
      <c r="B8" s="121"/>
    </row>
    <row r="9" customFormat="false" ht="18.75" hidden="false" customHeight="false" outlineLevel="0" collapsed="false">
      <c r="A9" s="7" t="s">
        <v>3</v>
      </c>
      <c r="B9" s="7"/>
      <c r="C9" s="8"/>
      <c r="D9" s="8"/>
      <c r="E9" s="8"/>
      <c r="F9" s="8"/>
      <c r="G9" s="8"/>
      <c r="H9" s="8"/>
    </row>
    <row r="10" customFormat="false" ht="18.75" hidden="false" customHeight="false" outlineLevel="0" collapsed="false">
      <c r="A10" s="8"/>
      <c r="B10" s="8"/>
      <c r="C10" s="8"/>
      <c r="D10" s="8"/>
      <c r="E10" s="8"/>
      <c r="F10" s="8"/>
      <c r="G10" s="8"/>
      <c r="H10" s="8"/>
    </row>
    <row r="11" customFormat="false" ht="15" hidden="false" customHeight="false" outlineLevel="0" collapsed="false">
      <c r="A11" s="10" t="s">
        <v>183</v>
      </c>
      <c r="B11" s="10"/>
      <c r="C11" s="11"/>
      <c r="D11" s="11"/>
      <c r="E11" s="11"/>
      <c r="F11" s="11"/>
      <c r="G11" s="11"/>
      <c r="H11" s="11"/>
    </row>
    <row r="12" customFormat="false" ht="15.75" hidden="false" customHeight="false" outlineLevel="0" collapsed="false">
      <c r="A12" s="12" t="s">
        <v>5</v>
      </c>
      <c r="B12" s="12"/>
      <c r="C12" s="13"/>
      <c r="D12" s="13"/>
      <c r="E12" s="13"/>
      <c r="F12" s="13"/>
      <c r="G12" s="13"/>
      <c r="H12" s="13"/>
    </row>
    <row r="13" customFormat="false" ht="18.75" hidden="false" customHeight="false" outlineLevel="0" collapsed="false">
      <c r="A13" s="8"/>
      <c r="B13" s="8"/>
      <c r="C13" s="8"/>
      <c r="D13" s="8"/>
      <c r="E13" s="8"/>
      <c r="F13" s="8"/>
      <c r="G13" s="8"/>
      <c r="H13" s="8"/>
    </row>
    <row r="14" customFormat="false" ht="30.75" hidden="false" customHeight="true" outlineLevel="0" collapsed="false">
      <c r="A14" s="59" t="str">
        <f aca="false">'1. паспорт местоположение'!A11</f>
        <v>N-O01</v>
      </c>
      <c r="B14" s="59"/>
      <c r="C14" s="11"/>
      <c r="D14" s="11"/>
      <c r="E14" s="11"/>
      <c r="F14" s="11"/>
      <c r="G14" s="11"/>
      <c r="H14" s="11"/>
    </row>
    <row r="15" customFormat="false" ht="15.75" hidden="false" customHeight="false" outlineLevel="0" collapsed="false">
      <c r="A15" s="12" t="s">
        <v>7</v>
      </c>
      <c r="B15" s="12"/>
      <c r="C15" s="13"/>
      <c r="D15" s="13"/>
      <c r="E15" s="13"/>
      <c r="F15" s="13"/>
      <c r="G15" s="13"/>
      <c r="H15" s="13"/>
    </row>
    <row r="16" customFormat="false" ht="18.75" hidden="false" customHeight="false" outlineLevel="0" collapsed="false">
      <c r="A16" s="57"/>
      <c r="B16" s="57"/>
      <c r="C16" s="57"/>
      <c r="D16" s="57"/>
      <c r="E16" s="57"/>
      <c r="F16" s="57"/>
      <c r="G16" s="57"/>
      <c r="H16" s="57"/>
    </row>
    <row r="17" customFormat="false" ht="21.75" hidden="false" customHeight="true" outlineLevel="0" collapsed="false">
      <c r="A17" s="122" t="str">
        <f aca="false">'1. паспорт местоположение'!A14</f>
        <v>Капитальный ремонт помещений здания АУП</v>
      </c>
      <c r="B17" s="122"/>
      <c r="C17" s="11"/>
      <c r="D17" s="11"/>
      <c r="E17" s="11"/>
      <c r="F17" s="11"/>
      <c r="G17" s="11"/>
      <c r="H17" s="11"/>
    </row>
    <row r="18" customFormat="false" ht="15.75" hidden="false" customHeight="false" outlineLevel="0" collapsed="false">
      <c r="A18" s="12" t="s">
        <v>9</v>
      </c>
      <c r="B18" s="12"/>
      <c r="C18" s="13"/>
      <c r="D18" s="13"/>
      <c r="E18" s="13"/>
      <c r="F18" s="13"/>
      <c r="G18" s="13"/>
      <c r="H18" s="13"/>
    </row>
    <row r="19" customFormat="false" ht="15.75" hidden="false" customHeight="false" outlineLevel="0" collapsed="false">
      <c r="B19" s="123"/>
    </row>
    <row r="20" customFormat="false" ht="33.75" hidden="false" customHeight="true" outlineLevel="0" collapsed="false">
      <c r="A20" s="124" t="s">
        <v>184</v>
      </c>
      <c r="B20" s="124"/>
    </row>
    <row r="21" customFormat="false" ht="15.75" hidden="false" customHeight="false" outlineLevel="0" collapsed="false">
      <c r="B21" s="121"/>
    </row>
    <row r="22" customFormat="false" ht="16.5" hidden="false" customHeight="false" outlineLevel="0" collapsed="false">
      <c r="B22" s="125"/>
    </row>
    <row r="23" customFormat="false" ht="15" hidden="false" customHeight="false" outlineLevel="0" collapsed="false">
      <c r="A23" s="126" t="s">
        <v>185</v>
      </c>
      <c r="B23" s="127" t="str">
        <f aca="false">'1. паспорт местоположение'!A14</f>
        <v>Капитальный ремонт помещений здания АУП</v>
      </c>
    </row>
    <row r="24" customFormat="false" ht="16.5" hidden="false" customHeight="false" outlineLevel="0" collapsed="false">
      <c r="A24" s="126" t="s">
        <v>186</v>
      </c>
      <c r="B24" s="128" t="s">
        <v>187</v>
      </c>
    </row>
    <row r="25" customFormat="false" ht="15.75" hidden="false" customHeight="false" outlineLevel="0" collapsed="false">
      <c r="A25" s="126" t="s">
        <v>188</v>
      </c>
      <c r="B25" s="129" t="s">
        <v>27</v>
      </c>
    </row>
    <row r="26" customFormat="false" ht="15.75" hidden="false" customHeight="false" outlineLevel="0" collapsed="false">
      <c r="A26" s="126" t="s">
        <v>189</v>
      </c>
      <c r="B26" s="129" t="s">
        <v>27</v>
      </c>
    </row>
    <row r="27" customFormat="false" ht="15.75" hidden="false" customHeight="false" outlineLevel="0" collapsed="false">
      <c r="A27" s="130" t="s">
        <v>190</v>
      </c>
      <c r="B27" s="128" t="s">
        <v>191</v>
      </c>
    </row>
    <row r="28" customFormat="false" ht="15.75" hidden="false" customHeight="false" outlineLevel="0" collapsed="false">
      <c r="A28" s="131" t="s">
        <v>192</v>
      </c>
      <c r="B28" s="129" t="s">
        <v>27</v>
      </c>
    </row>
    <row r="29" customFormat="false" ht="15.75" hidden="false" customHeight="false" outlineLevel="0" collapsed="false">
      <c r="A29" s="132" t="s">
        <v>193</v>
      </c>
      <c r="B29" s="129" t="s">
        <v>27</v>
      </c>
    </row>
    <row r="30" customFormat="false" ht="30" hidden="false" customHeight="false" outlineLevel="0" collapsed="false">
      <c r="A30" s="133" t="s">
        <v>194</v>
      </c>
      <c r="B30" s="129" t="s">
        <v>27</v>
      </c>
    </row>
    <row r="31" customFormat="false" ht="60" hidden="false" customHeight="false" outlineLevel="0" collapsed="false">
      <c r="A31" s="134" t="s">
        <v>195</v>
      </c>
      <c r="B31" s="129" t="s">
        <v>27</v>
      </c>
    </row>
    <row r="32" customFormat="false" ht="60" hidden="false" customHeight="false" outlineLevel="0" collapsed="false">
      <c r="A32" s="135" t="s">
        <v>196</v>
      </c>
      <c r="B32" s="129" t="s">
        <v>27</v>
      </c>
    </row>
    <row r="33" customFormat="false" ht="15.75" hidden="false" customHeight="false" outlineLevel="0" collapsed="false">
      <c r="A33" s="130" t="s">
        <v>197</v>
      </c>
      <c r="B33" s="129" t="s">
        <v>27</v>
      </c>
    </row>
    <row r="34" customFormat="false" ht="30" hidden="false" customHeight="false" outlineLevel="0" collapsed="false">
      <c r="A34" s="135" t="s">
        <v>198</v>
      </c>
      <c r="B34" s="129" t="s">
        <v>27</v>
      </c>
    </row>
    <row r="35" customFormat="false" ht="15.75" hidden="false" customHeight="false" outlineLevel="0" collapsed="false">
      <c r="A35" s="130" t="s">
        <v>199</v>
      </c>
      <c r="B35" s="129" t="s">
        <v>27</v>
      </c>
    </row>
    <row r="36" customFormat="false" ht="30" hidden="false" customHeight="false" outlineLevel="0" collapsed="false">
      <c r="A36" s="135" t="s">
        <v>200</v>
      </c>
      <c r="B36" s="129" t="s">
        <v>27</v>
      </c>
    </row>
    <row r="37" customFormat="false" ht="15.75" hidden="false" customHeight="false" outlineLevel="0" collapsed="false">
      <c r="A37" s="130" t="s">
        <v>201</v>
      </c>
      <c r="B37" s="129" t="s">
        <v>27</v>
      </c>
    </row>
    <row r="38" customFormat="false" ht="15.75" hidden="false" customHeight="false" outlineLevel="0" collapsed="false">
      <c r="A38" s="132" t="s">
        <v>202</v>
      </c>
      <c r="B38" s="129" t="s">
        <v>27</v>
      </c>
    </row>
    <row r="39" customFormat="false" ht="15.75" hidden="false" customHeight="false" outlineLevel="0" collapsed="false">
      <c r="A39" s="130" t="s">
        <v>203</v>
      </c>
      <c r="B39" s="129" t="s">
        <v>27</v>
      </c>
    </row>
    <row r="40" customFormat="false" ht="28.5" hidden="false" customHeight="false" outlineLevel="0" collapsed="false">
      <c r="A40" s="132" t="s">
        <v>204</v>
      </c>
      <c r="B40" s="129" t="s">
        <v>27</v>
      </c>
    </row>
    <row r="41" customFormat="false" ht="45" hidden="false" customHeight="false" outlineLevel="0" collapsed="false">
      <c r="A41" s="136" t="s">
        <v>205</v>
      </c>
      <c r="B41" s="129" t="s">
        <v>27</v>
      </c>
    </row>
    <row r="42" customFormat="false" ht="15.75" hidden="false" customHeight="false" outlineLevel="0" collapsed="false">
      <c r="A42" s="136" t="s">
        <v>206</v>
      </c>
      <c r="B42" s="129" t="s">
        <v>27</v>
      </c>
    </row>
    <row r="43" customFormat="false" ht="15.75" hidden="false" customHeight="false" outlineLevel="0" collapsed="false">
      <c r="A43" s="136" t="s">
        <v>207</v>
      </c>
      <c r="B43" s="129" t="s">
        <v>27</v>
      </c>
    </row>
    <row r="44" customFormat="false" ht="15.75" hidden="false" customHeight="false" outlineLevel="0" collapsed="false">
      <c r="A44" s="137" t="s">
        <v>208</v>
      </c>
      <c r="B44" s="129" t="s">
        <v>27</v>
      </c>
    </row>
    <row r="45" customFormat="false" ht="15" hidden="false" customHeight="false" outlineLevel="0" collapsed="false">
      <c r="A45" s="138" t="s">
        <v>209</v>
      </c>
      <c r="B45" s="139" t="n">
        <f aca="false">'1. паспорт местоположение'!C32</f>
        <v>46.9919858940542</v>
      </c>
    </row>
    <row r="46" customFormat="false" ht="15.75" hidden="false" customHeight="false" outlineLevel="0" collapsed="false">
      <c r="A46" s="133" t="s">
        <v>210</v>
      </c>
      <c r="B46" s="140"/>
    </row>
    <row r="47" customFormat="false" ht="28.5" hidden="false" customHeight="false" outlineLevel="0" collapsed="false">
      <c r="A47" s="141" t="s">
        <v>211</v>
      </c>
      <c r="B47" s="129" t="s">
        <v>27</v>
      </c>
    </row>
    <row r="48" customFormat="false" ht="28.5" hidden="false" customHeight="false" outlineLevel="0" collapsed="false">
      <c r="A48" s="141" t="s">
        <v>212</v>
      </c>
      <c r="B48" s="129" t="s">
        <v>27</v>
      </c>
    </row>
    <row r="49" customFormat="false" ht="15.75" hidden="false" customHeight="false" outlineLevel="0" collapsed="false">
      <c r="A49" s="133" t="s">
        <v>213</v>
      </c>
      <c r="B49" s="129" t="s">
        <v>27</v>
      </c>
    </row>
    <row r="50" customFormat="false" ht="28.5" hidden="false" customHeight="false" outlineLevel="0" collapsed="false">
      <c r="A50" s="141" t="s">
        <v>214</v>
      </c>
      <c r="B50" s="129" t="s">
        <v>27</v>
      </c>
    </row>
    <row r="51" customFormat="false" ht="15.75" hidden="false" customHeight="false" outlineLevel="0" collapsed="false">
      <c r="A51" s="133" t="s">
        <v>215</v>
      </c>
      <c r="B51" s="129" t="s">
        <v>27</v>
      </c>
    </row>
    <row r="52" customFormat="false" ht="15.75" hidden="false" customHeight="false" outlineLevel="0" collapsed="false">
      <c r="A52" s="133" t="s">
        <v>216</v>
      </c>
      <c r="B52" s="129" t="s">
        <v>27</v>
      </c>
    </row>
    <row r="53" customFormat="false" ht="15.75" hidden="false" customHeight="false" outlineLevel="0" collapsed="false">
      <c r="A53" s="133" t="s">
        <v>217</v>
      </c>
      <c r="B53" s="129" t="s">
        <v>27</v>
      </c>
    </row>
    <row r="54" customFormat="false" ht="15.75" hidden="false" customHeight="false" outlineLevel="0" collapsed="false">
      <c r="A54" s="133" t="s">
        <v>218</v>
      </c>
      <c r="B54" s="129" t="s">
        <v>27</v>
      </c>
    </row>
    <row r="55" customFormat="false" ht="28.5" hidden="false" customHeight="false" outlineLevel="0" collapsed="false">
      <c r="A55" s="141" t="s">
        <v>219</v>
      </c>
      <c r="B55" s="129" t="s">
        <v>27</v>
      </c>
    </row>
    <row r="56" customFormat="false" ht="15.75" hidden="false" customHeight="false" outlineLevel="0" collapsed="false">
      <c r="A56" s="133" t="s">
        <v>215</v>
      </c>
      <c r="B56" s="129" t="s">
        <v>27</v>
      </c>
    </row>
    <row r="57" customFormat="false" ht="15.75" hidden="false" customHeight="false" outlineLevel="0" collapsed="false">
      <c r="A57" s="133" t="s">
        <v>216</v>
      </c>
      <c r="B57" s="129" t="s">
        <v>27</v>
      </c>
    </row>
    <row r="58" customFormat="false" ht="15.75" hidden="false" customHeight="false" outlineLevel="0" collapsed="false">
      <c r="A58" s="133" t="s">
        <v>217</v>
      </c>
      <c r="B58" s="129" t="s">
        <v>27</v>
      </c>
    </row>
    <row r="59" customFormat="false" ht="15.75" hidden="false" customHeight="false" outlineLevel="0" collapsed="false">
      <c r="A59" s="133" t="s">
        <v>218</v>
      </c>
      <c r="B59" s="129" t="s">
        <v>27</v>
      </c>
    </row>
    <row r="60" customFormat="false" ht="28.5" hidden="false" customHeight="false" outlineLevel="0" collapsed="false">
      <c r="A60" s="141" t="s">
        <v>220</v>
      </c>
      <c r="B60" s="129" t="s">
        <v>27</v>
      </c>
    </row>
    <row r="61" customFormat="false" ht="15.75" hidden="false" customHeight="false" outlineLevel="0" collapsed="false">
      <c r="A61" s="133" t="s">
        <v>215</v>
      </c>
      <c r="B61" s="129" t="s">
        <v>27</v>
      </c>
    </row>
    <row r="62" customFormat="false" ht="15.75" hidden="false" customHeight="false" outlineLevel="0" collapsed="false">
      <c r="A62" s="133" t="s">
        <v>216</v>
      </c>
      <c r="B62" s="129" t="s">
        <v>27</v>
      </c>
    </row>
    <row r="63" customFormat="false" ht="15.75" hidden="false" customHeight="false" outlineLevel="0" collapsed="false">
      <c r="A63" s="133" t="s">
        <v>217</v>
      </c>
      <c r="B63" s="129" t="s">
        <v>27</v>
      </c>
    </row>
    <row r="64" customFormat="false" ht="15.75" hidden="false" customHeight="false" outlineLevel="0" collapsed="false">
      <c r="A64" s="133" t="s">
        <v>218</v>
      </c>
      <c r="B64" s="129" t="s">
        <v>27</v>
      </c>
    </row>
    <row r="65" customFormat="false" ht="28.5" hidden="false" customHeight="false" outlineLevel="0" collapsed="false">
      <c r="A65" s="132" t="s">
        <v>221</v>
      </c>
      <c r="B65" s="129" t="s">
        <v>27</v>
      </c>
    </row>
    <row r="66" customFormat="false" ht="15.75" hidden="false" customHeight="false" outlineLevel="0" collapsed="false">
      <c r="A66" s="134" t="s">
        <v>213</v>
      </c>
      <c r="B66" s="129" t="s">
        <v>27</v>
      </c>
    </row>
    <row r="67" customFormat="false" ht="15.75" hidden="false" customHeight="false" outlineLevel="0" collapsed="false">
      <c r="A67" s="134" t="s">
        <v>222</v>
      </c>
      <c r="B67" s="129" t="s">
        <v>27</v>
      </c>
    </row>
    <row r="68" customFormat="false" ht="15.75" hidden="false" customHeight="false" outlineLevel="0" collapsed="false">
      <c r="A68" s="134" t="s">
        <v>223</v>
      </c>
      <c r="B68" s="129" t="s">
        <v>27</v>
      </c>
    </row>
    <row r="69" customFormat="false" ht="15.75" hidden="false" customHeight="false" outlineLevel="0" collapsed="false">
      <c r="A69" s="134" t="s">
        <v>224</v>
      </c>
      <c r="B69" s="129" t="s">
        <v>27</v>
      </c>
    </row>
    <row r="70" customFormat="false" ht="15.75" hidden="false" customHeight="false" outlineLevel="0" collapsed="false">
      <c r="A70" s="130" t="s">
        <v>225</v>
      </c>
      <c r="B70" s="129" t="s">
        <v>27</v>
      </c>
    </row>
    <row r="71" customFormat="false" ht="15.75" hidden="false" customHeight="false" outlineLevel="0" collapsed="false">
      <c r="A71" s="130" t="s">
        <v>226</v>
      </c>
      <c r="B71" s="129" t="s">
        <v>27</v>
      </c>
    </row>
    <row r="72" customFormat="false" ht="15.75" hidden="false" customHeight="false" outlineLevel="0" collapsed="false">
      <c r="A72" s="130" t="s">
        <v>227</v>
      </c>
      <c r="B72" s="129" t="s">
        <v>27</v>
      </c>
    </row>
    <row r="73" customFormat="false" ht="15.75" hidden="false" customHeight="false" outlineLevel="0" collapsed="false">
      <c r="A73" s="131" t="s">
        <v>228</v>
      </c>
      <c r="B73" s="129" t="s">
        <v>27</v>
      </c>
    </row>
    <row r="74" customFormat="false" ht="15.75" hidden="false" customHeight="true" outlineLevel="0" collapsed="false">
      <c r="A74" s="132" t="s">
        <v>229</v>
      </c>
      <c r="B74" s="129" t="s">
        <v>27</v>
      </c>
    </row>
    <row r="75" customFormat="false" ht="15.75" hidden="false" customHeight="false" outlineLevel="0" collapsed="false">
      <c r="A75" s="136" t="s">
        <v>230</v>
      </c>
      <c r="B75" s="129" t="s">
        <v>27</v>
      </c>
    </row>
    <row r="76" customFormat="false" ht="15.75" hidden="false" customHeight="false" outlineLevel="0" collapsed="false">
      <c r="A76" s="136" t="s">
        <v>231</v>
      </c>
      <c r="B76" s="129" t="s">
        <v>27</v>
      </c>
    </row>
    <row r="77" customFormat="false" ht="15.75" hidden="false" customHeight="false" outlineLevel="0" collapsed="false">
      <c r="A77" s="136" t="s">
        <v>232</v>
      </c>
      <c r="B77" s="129" t="s">
        <v>27</v>
      </c>
    </row>
    <row r="78" customFormat="false" ht="15.75" hidden="false" customHeight="false" outlineLevel="0" collapsed="false">
      <c r="A78" s="136" t="s">
        <v>233</v>
      </c>
      <c r="B78" s="129" t="s">
        <v>27</v>
      </c>
    </row>
    <row r="79" customFormat="false" ht="15.75" hidden="false" customHeight="false" outlineLevel="0" collapsed="false">
      <c r="A79" s="137" t="s">
        <v>234</v>
      </c>
      <c r="B79" s="129" t="s">
        <v>27</v>
      </c>
    </row>
    <row r="80" customFormat="false" ht="30" hidden="false" customHeight="false" outlineLevel="0" collapsed="false">
      <c r="A80" s="134" t="s">
        <v>235</v>
      </c>
      <c r="B80" s="129" t="s">
        <v>27</v>
      </c>
    </row>
    <row r="81" customFormat="false" ht="28.5" hidden="false" customHeight="false" outlineLevel="0" collapsed="false">
      <c r="A81" s="130" t="s">
        <v>236</v>
      </c>
      <c r="B81" s="129" t="s">
        <v>27</v>
      </c>
    </row>
    <row r="82" customFormat="false" ht="15.75" hidden="false" customHeight="false" outlineLevel="0" collapsed="false">
      <c r="A82" s="134" t="s">
        <v>213</v>
      </c>
      <c r="B82" s="129" t="s">
        <v>27</v>
      </c>
    </row>
    <row r="83" customFormat="false" ht="15.75" hidden="false" customHeight="false" outlineLevel="0" collapsed="false">
      <c r="A83" s="134" t="s">
        <v>237</v>
      </c>
      <c r="B83" s="129" t="s">
        <v>27</v>
      </c>
    </row>
    <row r="84" customFormat="false" ht="15.75" hidden="false" customHeight="false" outlineLevel="0" collapsed="false">
      <c r="A84" s="134" t="s">
        <v>238</v>
      </c>
      <c r="B84" s="129" t="s">
        <v>27</v>
      </c>
    </row>
    <row r="85" customFormat="false" ht="15.75" hidden="false" customHeight="false" outlineLevel="0" collapsed="false">
      <c r="A85" s="142" t="s">
        <v>239</v>
      </c>
      <c r="B85" s="129" t="s">
        <v>27</v>
      </c>
    </row>
    <row r="86" customFormat="false" ht="15.75" hidden="false" customHeight="false" outlineLevel="0" collapsed="false">
      <c r="A86" s="130" t="s">
        <v>240</v>
      </c>
      <c r="B86" s="129" t="s">
        <v>27</v>
      </c>
    </row>
    <row r="87" customFormat="false" ht="15.75" hidden="false" customHeight="false" outlineLevel="0" collapsed="false">
      <c r="A87" s="136" t="s">
        <v>241</v>
      </c>
      <c r="B87" s="129" t="s">
        <v>27</v>
      </c>
    </row>
    <row r="88" customFormat="false" ht="15.75" hidden="false" customHeight="false" outlineLevel="0" collapsed="false">
      <c r="A88" s="136" t="s">
        <v>242</v>
      </c>
      <c r="B88" s="129" t="s">
        <v>27</v>
      </c>
    </row>
    <row r="89" customFormat="false" ht="15.75" hidden="false" customHeight="false" outlineLevel="0" collapsed="false">
      <c r="A89" s="136" t="s">
        <v>243</v>
      </c>
      <c r="B89" s="129" t="s">
        <v>27</v>
      </c>
    </row>
    <row r="90" customFormat="false" ht="28.5" hidden="false" customHeight="false" outlineLevel="0" collapsed="false">
      <c r="A90" s="143" t="s">
        <v>244</v>
      </c>
      <c r="B90" s="129" t="s">
        <v>27</v>
      </c>
    </row>
    <row r="91" customFormat="false" ht="28.5" hidden="false" customHeight="true" outlineLevel="0" collapsed="false">
      <c r="A91" s="132" t="s">
        <v>245</v>
      </c>
      <c r="B91" s="140" t="s">
        <v>27</v>
      </c>
    </row>
    <row r="92" customFormat="false" ht="15.75" hidden="false" customHeight="false" outlineLevel="0" collapsed="false">
      <c r="A92" s="136" t="s">
        <v>246</v>
      </c>
      <c r="B92" s="140"/>
    </row>
    <row r="93" customFormat="false" ht="15.75" hidden="false" customHeight="false" outlineLevel="0" collapsed="false">
      <c r="A93" s="136" t="s">
        <v>247</v>
      </c>
      <c r="B93" s="140"/>
    </row>
    <row r="94" customFormat="false" ht="15.75" hidden="false" customHeight="false" outlineLevel="0" collapsed="false">
      <c r="A94" s="136" t="s">
        <v>248</v>
      </c>
      <c r="B94" s="140"/>
    </row>
    <row r="95" customFormat="false" ht="15.75" hidden="false" customHeight="false" outlineLevel="0" collapsed="false">
      <c r="A95" s="136" t="s">
        <v>249</v>
      </c>
      <c r="B95" s="140"/>
    </row>
    <row r="96" customFormat="false" ht="15.75" hidden="false" customHeight="false" outlineLevel="0" collapsed="false">
      <c r="A96" s="144" t="s">
        <v>250</v>
      </c>
      <c r="B96" s="140"/>
    </row>
    <row r="98" customFormat="false" ht="15.75" hidden="false" customHeight="false" outlineLevel="0" collapsed="false">
      <c r="A98" s="145"/>
      <c r="B98" s="145"/>
    </row>
    <row r="105" customFormat="false" ht="15.75" hidden="false" customHeight="false" outlineLevel="0" collapsed="false">
      <c r="A105" s="146"/>
      <c r="B105" s="146"/>
    </row>
    <row r="107" customFormat="false" ht="15.75" hidden="false" customHeight="false" outlineLevel="0" collapsed="false">
      <c r="A107" s="147"/>
      <c r="B107" s="148"/>
    </row>
    <row r="108" customFormat="false" ht="15.75" hidden="false" customHeight="false" outlineLevel="0" collapsed="false">
      <c r="B108" s="149"/>
    </row>
    <row r="109" customFormat="false" ht="15.75" hidden="false" customHeight="false" outlineLevel="0" collapsed="false">
      <c r="B109" s="150"/>
    </row>
  </sheetData>
  <mergeCells count="10">
    <mergeCell ref="A9:B9"/>
    <mergeCell ref="A11:B11"/>
    <mergeCell ref="A12:B12"/>
    <mergeCell ref="A14:B14"/>
    <mergeCell ref="A15:B15"/>
    <mergeCell ref="A17:B17"/>
    <mergeCell ref="A18:B18"/>
    <mergeCell ref="A20:B20"/>
    <mergeCell ref="B91:B96"/>
    <mergeCell ref="A105:B10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78</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2022-01-26T08:54:00Z</cp:lastPrinted>
  <dcterms:modified xsi:type="dcterms:W3CDTF">2023-03-28T16:30:12Z</dcterms:modified>
  <cp:revision>11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